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4\Llamado 20.2024 Equipamiento UTU (3er llamado)\03. Pliego\"/>
    </mc:Choice>
  </mc:AlternateContent>
  <xr:revisionPtr revIDLastSave="0" documentId="13_ncr:1_{EDE7B608-575E-446A-8F1E-C3B29A15E75D}" xr6:coauthVersionLast="47" xr6:coauthVersionMax="47" xr10:uidLastSave="{00000000-0000-0000-0000-000000000000}"/>
  <bookViews>
    <workbookView xWindow="25380" yWindow="1128" windowWidth="20172" windowHeight="10668" tabRatio="714" xr2:uid="{00000000-000D-0000-FFFF-FFFF00000000}"/>
  </bookViews>
  <sheets>
    <sheet name="Indice" sheetId="22" r:id="rId1"/>
    <sheet name="Estética" sheetId="1" r:id="rId2"/>
    <sheet name="Óptica" sheetId="4" r:id="rId3"/>
    <sheet name="Vitivinicultura" sheetId="3" r:id="rId4"/>
    <sheet name="Control ambiental" sheetId="5" r:id="rId5"/>
    <sheet name="Programa agrario" sheetId="6" r:id="rId6"/>
    <sheet name="Mecánica Automotríz" sheetId="7" r:id="rId7"/>
    <sheet name="Tecnólogo Ind. Mecánico" sheetId="8" r:id="rId8"/>
    <sheet name="Gastronomía" sheetId="9" r:id="rId9"/>
    <sheet name="Deporte y recreación" sheetId="10" r:id="rId10"/>
    <sheet name="Ind. gráficas" sheetId="11" r:id="rId11"/>
    <sheet name="Mecanica general" sheetId="12" r:id="rId12"/>
    <sheet name="Audiovisual" sheetId="13" r:id="rId13"/>
    <sheet name="Marítima" sheetId="14" r:id="rId14"/>
    <sheet name="Música" sheetId="15" r:id="rId15"/>
    <sheet name="Gestión datos" sheetId="16" r:id="rId16"/>
    <sheet name="Biotecnología" sheetId="17" r:id="rId17"/>
    <sheet name="Construcción" sheetId="18" r:id="rId18"/>
    <sheet name="Electrónica" sheetId="19" r:id="rId19"/>
  </sheets>
  <definedNames>
    <definedName name="_xlnm.Print_Area" localSheetId="12">Audiovisual!$B$2:$K$6</definedName>
    <definedName name="_xlnm.Print_Area" localSheetId="16">Biotecnología!$B$2:$K$6</definedName>
    <definedName name="_xlnm.Print_Area" localSheetId="17">Construcción!$B$2:$K$6</definedName>
    <definedName name="_xlnm.Print_Area" localSheetId="4">'Control ambiental'!$B$2:$K$20</definedName>
    <definedName name="_xlnm.Print_Area" localSheetId="9">'Deporte y recreación'!$B$2:$K$6</definedName>
    <definedName name="_xlnm.Print_Area" localSheetId="18">Electrónica!$B$2:$K$6</definedName>
    <definedName name="_xlnm.Print_Area" localSheetId="1">Estética!$B$2:$K$14</definedName>
    <definedName name="_xlnm.Print_Area" localSheetId="8">Gastronomía!$B$2:$K$6</definedName>
    <definedName name="_xlnm.Print_Area" localSheetId="15">'Gestión datos'!$B$2:$K$6</definedName>
    <definedName name="_xlnm.Print_Area" localSheetId="10">'Ind. gráficas'!$B$2:$K$6</definedName>
    <definedName name="_xlnm.Print_Area" localSheetId="13">Marítima!$B$2:$K$6</definedName>
    <definedName name="_xlnm.Print_Area" localSheetId="6">'Mecánica Automotríz'!$B$2:$K$15</definedName>
    <definedName name="_xlnm.Print_Area" localSheetId="11">'Mecanica general'!$B$2:$K$6</definedName>
    <definedName name="_xlnm.Print_Area" localSheetId="14">Música!$B$2:$K$6</definedName>
    <definedName name="_xlnm.Print_Area" localSheetId="2">Óptica!$B$2:$K$17</definedName>
    <definedName name="_xlnm.Print_Area" localSheetId="5">'Programa agrario'!$B$2:$K$17</definedName>
    <definedName name="_xlnm.Print_Area" localSheetId="7">'Tecnólogo Ind. Mecánico'!$B$2:$K$6</definedName>
    <definedName name="_xlnm.Print_Area" localSheetId="3">Vitivinicultura!$B$2:$K$24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3" i="10" l="1"/>
  <c r="I24" i="10"/>
  <c r="I25" i="10"/>
  <c r="I26" i="10"/>
  <c r="I27" i="10"/>
  <c r="I28" i="10"/>
  <c r="I29" i="10"/>
  <c r="I28" i="19"/>
  <c r="I29" i="19"/>
  <c r="I30" i="19"/>
  <c r="I31" i="19"/>
  <c r="I32" i="19"/>
  <c r="I33" i="19"/>
  <c r="I34" i="19"/>
  <c r="I35" i="19"/>
  <c r="I36" i="19"/>
  <c r="I37" i="19"/>
  <c r="I38" i="19"/>
  <c r="I39" i="19"/>
  <c r="I40" i="19"/>
  <c r="I41" i="19"/>
  <c r="I42" i="19"/>
  <c r="I43" i="19"/>
  <c r="I44" i="19"/>
  <c r="I45" i="19"/>
  <c r="I46" i="19"/>
  <c r="I47" i="19"/>
  <c r="I13" i="9"/>
  <c r="I14" i="9"/>
  <c r="I15" i="9"/>
  <c r="I16" i="9"/>
  <c r="I17" i="9"/>
  <c r="I18" i="9"/>
  <c r="I19" i="9"/>
  <c r="I20" i="9"/>
  <c r="I21" i="9"/>
  <c r="I22" i="9"/>
  <c r="I23" i="9"/>
  <c r="I24" i="9"/>
  <c r="I25" i="9"/>
  <c r="I26" i="9"/>
  <c r="I27" i="9"/>
  <c r="I28" i="9"/>
  <c r="I29" i="9"/>
  <c r="I30" i="9"/>
  <c r="I31" i="9"/>
  <c r="I32" i="9"/>
  <c r="I33" i="9"/>
  <c r="I34" i="9"/>
  <c r="I35" i="9"/>
  <c r="I36" i="9"/>
  <c r="I37" i="9"/>
  <c r="I38" i="9"/>
  <c r="I39" i="9"/>
  <c r="I40" i="9"/>
  <c r="I41" i="9"/>
  <c r="I42" i="9"/>
  <c r="I43" i="9"/>
  <c r="I44" i="9"/>
  <c r="I45" i="9"/>
  <c r="I46" i="9"/>
  <c r="I47" i="9"/>
  <c r="I48" i="9"/>
  <c r="I49" i="9"/>
  <c r="I11" i="8"/>
  <c r="I12" i="6"/>
  <c r="I11" i="6"/>
  <c r="I11" i="5"/>
  <c r="I12" i="5"/>
  <c r="I13" i="5"/>
  <c r="I11" i="1"/>
  <c r="B3" i="19"/>
  <c r="B3" i="18"/>
  <c r="B3" i="17"/>
  <c r="B3" i="16"/>
  <c r="B3" i="15"/>
  <c r="B3" i="14"/>
  <c r="B3" i="13"/>
  <c r="B3" i="12"/>
  <c r="B3" i="11"/>
  <c r="B3" i="10"/>
  <c r="B3" i="9"/>
  <c r="B3" i="8"/>
  <c r="B3" i="7"/>
  <c r="B3" i="6"/>
  <c r="B3" i="5"/>
  <c r="B3" i="3"/>
  <c r="B4" i="4"/>
  <c r="B5" i="4"/>
  <c r="B6" i="4"/>
  <c r="B3" i="4"/>
  <c r="I27" i="19"/>
  <c r="I26" i="19"/>
  <c r="I25" i="19"/>
  <c r="I24" i="19"/>
  <c r="I23" i="19"/>
  <c r="I22" i="19"/>
  <c r="I21" i="19"/>
  <c r="I20" i="19"/>
  <c r="I19" i="19"/>
  <c r="I18" i="19"/>
  <c r="I17" i="19"/>
  <c r="I16" i="19"/>
  <c r="I15" i="19"/>
  <c r="I14" i="19"/>
  <c r="I13" i="19"/>
  <c r="I12" i="19"/>
  <c r="I11" i="19"/>
  <c r="I61" i="18"/>
  <c r="I60" i="18"/>
  <c r="I59" i="18"/>
  <c r="I58" i="18"/>
  <c r="I57" i="18"/>
  <c r="I56" i="18"/>
  <c r="I55" i="18"/>
  <c r="I54" i="18"/>
  <c r="I53" i="18"/>
  <c r="I52" i="18"/>
  <c r="I51" i="18"/>
  <c r="I50" i="18"/>
  <c r="I49" i="18"/>
  <c r="I48" i="18"/>
  <c r="I47" i="18"/>
  <c r="I46" i="18"/>
  <c r="I45" i="18"/>
  <c r="I44" i="18"/>
  <c r="I43" i="18"/>
  <c r="I42" i="18"/>
  <c r="I41" i="18"/>
  <c r="I40" i="18"/>
  <c r="I39" i="18"/>
  <c r="I38" i="18"/>
  <c r="I37" i="18"/>
  <c r="I36" i="18"/>
  <c r="I35" i="18"/>
  <c r="I34" i="18"/>
  <c r="I33" i="18"/>
  <c r="I32" i="18"/>
  <c r="I31" i="18"/>
  <c r="I30" i="18"/>
  <c r="I29" i="18"/>
  <c r="I28" i="18"/>
  <c r="I27" i="18"/>
  <c r="I26" i="18"/>
  <c r="I25" i="18"/>
  <c r="I24" i="18"/>
  <c r="I23" i="18"/>
  <c r="I22" i="18"/>
  <c r="I21" i="18"/>
  <c r="I20" i="18"/>
  <c r="I19" i="18"/>
  <c r="I18" i="18"/>
  <c r="I17" i="18"/>
  <c r="I16" i="18"/>
  <c r="I15" i="18"/>
  <c r="I14" i="18"/>
  <c r="I13" i="18"/>
  <c r="I12" i="18"/>
  <c r="I11" i="18"/>
  <c r="I17" i="17"/>
  <c r="I16" i="17"/>
  <c r="I15" i="17"/>
  <c r="I14" i="17"/>
  <c r="I38" i="16"/>
  <c r="I37" i="16"/>
  <c r="I36" i="16"/>
  <c r="I35" i="16"/>
  <c r="I34" i="16"/>
  <c r="I33" i="16"/>
  <c r="I32" i="16"/>
  <c r="I31" i="16"/>
  <c r="I30" i="16"/>
  <c r="I29" i="16"/>
  <c r="I28" i="16"/>
  <c r="I27" i="16"/>
  <c r="I26" i="16"/>
  <c r="I25" i="16"/>
  <c r="I24" i="16"/>
  <c r="I23" i="16"/>
  <c r="I22" i="16"/>
  <c r="I21" i="16"/>
  <c r="I20" i="16"/>
  <c r="I19" i="16"/>
  <c r="I18" i="16"/>
  <c r="I17" i="16"/>
  <c r="I16" i="16"/>
  <c r="I15" i="16"/>
  <c r="I14" i="16"/>
  <c r="I13" i="16"/>
  <c r="I12" i="16"/>
  <c r="I11" i="16"/>
  <c r="I22" i="15"/>
  <c r="I21" i="15"/>
  <c r="I20" i="15"/>
  <c r="I19" i="15"/>
  <c r="I18" i="15"/>
  <c r="I17" i="15"/>
  <c r="I16" i="15"/>
  <c r="I15" i="15"/>
  <c r="I14" i="15"/>
  <c r="I13" i="15"/>
  <c r="I12" i="15"/>
  <c r="I11" i="15"/>
  <c r="I52" i="14"/>
  <c r="I51" i="14"/>
  <c r="I50" i="14"/>
  <c r="I49" i="14"/>
  <c r="I48" i="14"/>
  <c r="I47" i="14"/>
  <c r="I46" i="14"/>
  <c r="I45" i="14"/>
  <c r="I44" i="14"/>
  <c r="I43" i="14"/>
  <c r="I42" i="14"/>
  <c r="I41" i="14"/>
  <c r="I40" i="14"/>
  <c r="I39" i="14"/>
  <c r="I38" i="14"/>
  <c r="I37" i="14"/>
  <c r="I36" i="14"/>
  <c r="I35" i="14"/>
  <c r="I34" i="14"/>
  <c r="I33" i="14"/>
  <c r="I32" i="14"/>
  <c r="I31" i="14"/>
  <c r="I30" i="14"/>
  <c r="I29" i="14"/>
  <c r="I28" i="14"/>
  <c r="I27" i="14"/>
  <c r="I26" i="14"/>
  <c r="I25" i="14"/>
  <c r="I24" i="14"/>
  <c r="I23" i="14"/>
  <c r="I22" i="14"/>
  <c r="I21" i="14"/>
  <c r="I20" i="14"/>
  <c r="I19" i="14"/>
  <c r="I18" i="14"/>
  <c r="I17" i="14"/>
  <c r="I16" i="14"/>
  <c r="I15" i="14"/>
  <c r="I14" i="14"/>
  <c r="I13" i="14"/>
  <c r="I12" i="14"/>
  <c r="I11" i="14"/>
  <c r="I36" i="13"/>
  <c r="I35" i="13"/>
  <c r="I34" i="13"/>
  <c r="I33" i="13"/>
  <c r="I32" i="13"/>
  <c r="I31" i="13"/>
  <c r="I30" i="13"/>
  <c r="I29" i="13"/>
  <c r="I28" i="13"/>
  <c r="I27" i="13"/>
  <c r="I26" i="13"/>
  <c r="I25" i="13"/>
  <c r="I24" i="13"/>
  <c r="I23" i="13"/>
  <c r="I22" i="13"/>
  <c r="I21" i="13"/>
  <c r="I20" i="13"/>
  <c r="I19" i="13"/>
  <c r="I18" i="13"/>
  <c r="I17" i="13"/>
  <c r="I16" i="13"/>
  <c r="I15" i="13"/>
  <c r="I14" i="13"/>
  <c r="I13" i="13"/>
  <c r="I12" i="13"/>
  <c r="I11" i="13"/>
  <c r="I21" i="12"/>
  <c r="I20" i="12"/>
  <c r="I19" i="12"/>
  <c r="I18" i="12"/>
  <c r="I17" i="12"/>
  <c r="I16" i="12"/>
  <c r="I15" i="12"/>
  <c r="I14" i="12"/>
  <c r="I13" i="12"/>
  <c r="I12" i="12"/>
  <c r="I11" i="12"/>
  <c r="I17" i="11"/>
  <c r="I16" i="11"/>
  <c r="I15" i="11"/>
  <c r="I14" i="11"/>
  <c r="I13" i="11"/>
  <c r="I12" i="11"/>
  <c r="I11" i="11"/>
  <c r="I32" i="10"/>
  <c r="I31" i="10"/>
  <c r="I30" i="10"/>
  <c r="I22" i="10"/>
  <c r="I21" i="10"/>
  <c r="I20" i="10"/>
  <c r="I19" i="10"/>
  <c r="I18" i="10"/>
  <c r="I17" i="10"/>
  <c r="I16" i="10"/>
  <c r="I15" i="10"/>
  <c r="I14" i="10"/>
  <c r="I13" i="10"/>
  <c r="I12" i="10"/>
  <c r="I11" i="10"/>
  <c r="I50" i="9"/>
  <c r="I12" i="9"/>
  <c r="I11" i="9"/>
  <c r="I14" i="8"/>
  <c r="I13" i="8"/>
  <c r="I12" i="8"/>
  <c r="I37" i="7"/>
  <c r="I36" i="7"/>
  <c r="I35" i="7"/>
  <c r="I34" i="7"/>
  <c r="I33" i="7"/>
  <c r="I32" i="7"/>
  <c r="I31" i="7"/>
  <c r="I30" i="7"/>
  <c r="I29" i="7"/>
  <c r="I28" i="7"/>
  <c r="I27" i="7"/>
  <c r="I26" i="7"/>
  <c r="I25" i="7"/>
  <c r="I24" i="7"/>
  <c r="I23" i="7"/>
  <c r="I22" i="7"/>
  <c r="I21" i="7"/>
  <c r="I20" i="7"/>
  <c r="I19" i="7"/>
  <c r="I18" i="7"/>
  <c r="I17" i="7"/>
  <c r="I16" i="7"/>
  <c r="I15" i="7"/>
  <c r="I14" i="7"/>
  <c r="I13" i="7"/>
  <c r="I12" i="7"/>
  <c r="I11" i="7"/>
  <c r="I13" i="6"/>
  <c r="I14" i="6" s="1"/>
  <c r="I16" i="5"/>
  <c r="I15" i="5"/>
  <c r="I14" i="5"/>
  <c r="I14" i="4"/>
  <c r="I13" i="4"/>
  <c r="I12" i="4"/>
  <c r="I15" i="4" s="1"/>
  <c r="I11" i="4"/>
  <c r="I20" i="3"/>
  <c r="I19" i="3"/>
  <c r="I18" i="3"/>
  <c r="I17" i="3"/>
  <c r="I16" i="3"/>
  <c r="I15" i="3"/>
  <c r="I14" i="3"/>
  <c r="I13" i="3"/>
  <c r="I12" i="3"/>
  <c r="I11" i="3"/>
  <c r="I48" i="19" l="1"/>
  <c r="I62" i="18"/>
  <c r="I18" i="17"/>
  <c r="I39" i="16"/>
  <c r="I23" i="15"/>
  <c r="I53" i="14"/>
  <c r="I37" i="13"/>
  <c r="I22" i="12"/>
  <c r="I18" i="11"/>
  <c r="I33" i="10"/>
  <c r="I51" i="9"/>
  <c r="I15" i="8"/>
  <c r="I38" i="7"/>
  <c r="I17" i="5"/>
  <c r="I21" i="3"/>
  <c r="I10" i="1" l="1"/>
</calcChain>
</file>

<file path=xl/sharedStrings.xml><?xml version="1.0" encoding="utf-8"?>
<sst xmlns="http://schemas.openxmlformats.org/spreadsheetml/2006/main" count="967" uniqueCount="728">
  <si>
    <t>Ítem</t>
  </si>
  <si>
    <t>Objeto</t>
  </si>
  <si>
    <t>Cantidad</t>
  </si>
  <si>
    <t>6.4</t>
  </si>
  <si>
    <t>6.2</t>
  </si>
  <si>
    <t>3.3</t>
  </si>
  <si>
    <t>ANEXO II</t>
  </si>
  <si>
    <t>Monto:                  Pesos Uruguayos</t>
  </si>
  <si>
    <t>Precio unitario $ (iva incl.)</t>
  </si>
  <si>
    <t>Monto ítem $ (iva incl.)</t>
  </si>
  <si>
    <t>TOTAL GRUPO $</t>
  </si>
  <si>
    <t xml:space="preserve">Empresa: </t>
  </si>
  <si>
    <t>Documento:      ANEXO II.   FORMULARIO OFERTA ECONÓMICA</t>
  </si>
  <si>
    <t>2.3</t>
  </si>
  <si>
    <t>5.1</t>
  </si>
  <si>
    <t>2.1</t>
  </si>
  <si>
    <t>3.6</t>
  </si>
  <si>
    <t>2.2</t>
  </si>
  <si>
    <t>3.1</t>
  </si>
  <si>
    <t>3.2</t>
  </si>
  <si>
    <t>7.2</t>
  </si>
  <si>
    <t>7.1</t>
  </si>
  <si>
    <t xml:space="preserve">Autoclave </t>
  </si>
  <si>
    <t>1.13</t>
  </si>
  <si>
    <t>Grupo I: Estética</t>
  </si>
  <si>
    <t>Grupo II: Óptica</t>
  </si>
  <si>
    <t xml:space="preserve">Auto refracto-Queratómetro </t>
  </si>
  <si>
    <t xml:space="preserve">Lensómetro digital </t>
  </si>
  <si>
    <t xml:space="preserve">Tablet y App </t>
  </si>
  <si>
    <t>2.4</t>
  </si>
  <si>
    <t>Grupo III: Vitivinicultura</t>
  </si>
  <si>
    <t>Bomba Lobular</t>
  </si>
  <si>
    <t>Monoblock de tapado y bozalado</t>
  </si>
  <si>
    <t>Gasificadora</t>
  </si>
  <si>
    <t>Envasadora con filtro, 20x20, con bomba más chivita de 4 picos, con opción a agregar 2 más y la posibilidad de sumarle un cartucho.</t>
  </si>
  <si>
    <t>Termonebulizador</t>
  </si>
  <si>
    <t>Arado Intercepas</t>
  </si>
  <si>
    <t>3.7</t>
  </si>
  <si>
    <t>3.11</t>
  </si>
  <si>
    <t>3.15</t>
  </si>
  <si>
    <t>3.16</t>
  </si>
  <si>
    <t>3.18</t>
  </si>
  <si>
    <t>3.22</t>
  </si>
  <si>
    <t>Dron Agrícola</t>
  </si>
  <si>
    <t>Licencias Anuales</t>
  </si>
  <si>
    <t xml:space="preserve">Cargador </t>
  </si>
  <si>
    <t xml:space="preserve">Acelerador electrónico </t>
  </si>
  <si>
    <t xml:space="preserve">BMS </t>
  </si>
  <si>
    <t xml:space="preserve">Batería 8 unidades </t>
  </si>
  <si>
    <t>Conector</t>
  </si>
  <si>
    <t xml:space="preserve">Conector de carga </t>
  </si>
  <si>
    <t xml:space="preserve">Bomba de vacio </t>
  </si>
  <si>
    <t>Tester con pinza 2012RA</t>
  </si>
  <si>
    <t>Tester digital T-RMS 20A</t>
  </si>
  <si>
    <t xml:space="preserve">Guantes descarne largo </t>
  </si>
  <si>
    <t xml:space="preserve">Alfombras de goma 1,000 x 1,000 x 3 mm </t>
  </si>
  <si>
    <t xml:space="preserve">Manta de goma 500 x 500 x 1 mm </t>
  </si>
  <si>
    <t xml:space="preserve">pinza c/ tester digital 1000A </t>
  </si>
  <si>
    <t>Termómetro infrarrojo md 303 b</t>
  </si>
  <si>
    <t xml:space="preserve">Juego dados 1/2" 13 piezas </t>
  </si>
  <si>
    <t>Tester digital 10A CC/CA 1009</t>
  </si>
  <si>
    <t>Equipo de carga de Gas</t>
  </si>
  <si>
    <t>Kit de Linterna UV</t>
  </si>
  <si>
    <t>Scaner Multimarca Inalámbrico c/tablet</t>
  </si>
  <si>
    <t>Cámaras Termográficas</t>
  </si>
  <si>
    <t>6.5</t>
  </si>
  <si>
    <t>Laser Cutter CNC</t>
  </si>
  <si>
    <t>Soldadora Transpocket 150</t>
  </si>
  <si>
    <t xml:space="preserve">Smoke Tester </t>
  </si>
  <si>
    <t>Bicicleta ergo- métrica</t>
  </si>
  <si>
    <t>Rack con Smith</t>
  </si>
  <si>
    <t>Máquina de Fitness Sky</t>
  </si>
  <si>
    <t>Gimnasio función de doble polea</t>
  </si>
  <si>
    <t>Barra olímpica de 20 kg</t>
  </si>
  <si>
    <t>Bandas elásticas- mini-bandas</t>
  </si>
  <si>
    <t>Mini bosu</t>
  </si>
  <si>
    <t>7.3</t>
  </si>
  <si>
    <t>7.4</t>
  </si>
  <si>
    <t>Marca</t>
  </si>
  <si>
    <t>Origen</t>
  </si>
  <si>
    <t>Tonómetro de aire y paquímetro</t>
  </si>
  <si>
    <t>Atadora de Viña</t>
  </si>
  <si>
    <t>Grupo IV: Control ambiental</t>
  </si>
  <si>
    <t>Autoclave 24 lts</t>
  </si>
  <si>
    <t>pHchimetro de campo</t>
  </si>
  <si>
    <t>Conductimetro</t>
  </si>
  <si>
    <t>Espectrofotómetro</t>
  </si>
  <si>
    <t>Balanza Analítica</t>
  </si>
  <si>
    <t>4.2</t>
  </si>
  <si>
    <t>4.4</t>
  </si>
  <si>
    <t>4.5</t>
  </si>
  <si>
    <t>4.6</t>
  </si>
  <si>
    <t>4.7</t>
  </si>
  <si>
    <t>4.8</t>
  </si>
  <si>
    <t>Grupo V: Programa Agrario</t>
  </si>
  <si>
    <t>visor claro SE 173A</t>
  </si>
  <si>
    <t>OSCILOSCOPIOS AUTOMOTRICES</t>
  </si>
  <si>
    <t>Grupo VI: Mecánica Automotriz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</si>
  <si>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</si>
  <si>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</si>
  <si>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</si>
  <si>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</si>
  <si>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</si>
  <si>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</si>
  <si>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</si>
  <si>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</si>
  <si>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</si>
  <si>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</si>
  <si>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</si>
  <si>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</si>
  <si>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</si>
  <si>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</si>
  <si>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</si>
  <si>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</si>
  <si>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</si>
  <si>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</si>
  <si>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</si>
  <si>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</si>
  <si>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</si>
  <si>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</si>
  <si>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</si>
  <si>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</si>
  <si>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Grupo VIII: Gastronomia</t>
  </si>
  <si>
    <t>Grupo VII: Tecnólogo Ind. Mecánico</t>
  </si>
  <si>
    <t>8.8</t>
  </si>
  <si>
    <t>8.9</t>
  </si>
  <si>
    <t>8.21</t>
  </si>
  <si>
    <t>8.22</t>
  </si>
  <si>
    <t>8.24</t>
  </si>
  <si>
    <t>8.31</t>
  </si>
  <si>
    <t>8.50</t>
  </si>
  <si>
    <t>8.51</t>
  </si>
  <si>
    <t>8.52</t>
  </si>
  <si>
    <t>8.54</t>
  </si>
  <si>
    <t>8.55</t>
  </si>
  <si>
    <t>8.57</t>
  </si>
  <si>
    <t>8.60</t>
  </si>
  <si>
    <t>8.62</t>
  </si>
  <si>
    <t>8.63</t>
  </si>
  <si>
    <t>8.64</t>
  </si>
  <si>
    <t>8.67</t>
  </si>
  <si>
    <t>8.68</t>
  </si>
  <si>
    <t>8.69</t>
  </si>
  <si>
    <t>8.78</t>
  </si>
  <si>
    <t>8.79</t>
  </si>
  <si>
    <t>8.86</t>
  </si>
  <si>
    <t>8.87</t>
  </si>
  <si>
    <t>8.88</t>
  </si>
  <si>
    <t>8.100</t>
  </si>
  <si>
    <t>8.102</t>
  </si>
  <si>
    <t>8.104</t>
  </si>
  <si>
    <t>8.105</t>
  </si>
  <si>
    <t>8.106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</si>
  <si>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</si>
  <si>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</si>
  <si>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</si>
  <si>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</si>
  <si>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</si>
  <si>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</si>
  <si>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</si>
  <si>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</si>
  <si>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</si>
  <si>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9.11</t>
  </si>
  <si>
    <t>9.12</t>
  </si>
  <si>
    <t>9.13</t>
  </si>
  <si>
    <t>9.14</t>
  </si>
  <si>
    <t>9.15</t>
  </si>
  <si>
    <t>9.16</t>
  </si>
  <si>
    <t xml:space="preserve">Barra olímpica  de 15 kg </t>
  </si>
  <si>
    <t>Discos olímpicos 2,5 kg de 5 kg. 10 kg.</t>
  </si>
  <si>
    <t>Pelotas de Pilates de 65 cms.</t>
  </si>
  <si>
    <t>Grupo IX: Deporte y recreación</t>
  </si>
  <si>
    <t>Impresora Eco Solvente</t>
  </si>
  <si>
    <t>Troqueladra automatica 120cmx90cm con EOT y UCT</t>
  </si>
  <si>
    <t>Máquina de finalizadoTROQUELADO Ancho 1,50 a 1,80</t>
  </si>
  <si>
    <t>Densitometro Cito Densidad</t>
  </si>
  <si>
    <t>Equipo para Sublimacion Plotter y Plancha</t>
  </si>
  <si>
    <t>10.1</t>
  </si>
  <si>
    <t>10.3</t>
  </si>
  <si>
    <t>10.6</t>
  </si>
  <si>
    <t>10.8</t>
  </si>
  <si>
    <t>10.11</t>
  </si>
  <si>
    <t>10.12</t>
  </si>
  <si>
    <t>10.14</t>
  </si>
  <si>
    <t>Grupo X: Ind. gráficas</t>
  </si>
  <si>
    <t>Grupo XI: Mecanica General</t>
  </si>
  <si>
    <t>11.10</t>
  </si>
  <si>
    <t>11.12</t>
  </si>
  <si>
    <t>Grupo XII: Audiovisual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</si>
  <si>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</si>
  <si>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</si>
  <si>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</si>
  <si>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</si>
  <si>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</si>
  <si>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</si>
  <si>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</si>
  <si>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</si>
  <si>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</si>
  <si>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</si>
  <si>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</si>
  <si>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</si>
  <si>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</si>
  <si>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</si>
  <si>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</si>
  <si>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</si>
  <si>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</si>
  <si>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</si>
  <si>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</si>
  <si>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</si>
  <si>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</si>
  <si>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</si>
  <si>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</si>
  <si>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Fresadora</t>
  </si>
  <si>
    <t>Taladros de banco</t>
  </si>
  <si>
    <t>Soporte para ensamble de motor</t>
  </si>
  <si>
    <t>Equipo corte plasma</t>
  </si>
  <si>
    <t>Trompo</t>
  </si>
  <si>
    <t>Cepillo</t>
  </si>
  <si>
    <t>Motosierra</t>
  </si>
  <si>
    <t>Amoladoras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</si>
  <si>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</si>
  <si>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</si>
  <si>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</si>
  <si>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</si>
  <si>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</si>
  <si>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</si>
  <si>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</si>
  <si>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</si>
  <si>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</si>
  <si>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</si>
  <si>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</si>
  <si>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</si>
  <si>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</si>
  <si>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</si>
  <si>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13.36</t>
  </si>
  <si>
    <t>13.50</t>
  </si>
  <si>
    <t>13.61</t>
  </si>
  <si>
    <t>13.63</t>
  </si>
  <si>
    <t>13.64</t>
  </si>
  <si>
    <t>13.65</t>
  </si>
  <si>
    <t>13.66</t>
  </si>
  <si>
    <t>13.67</t>
  </si>
  <si>
    <t>13.70</t>
  </si>
  <si>
    <t>13.71</t>
  </si>
  <si>
    <t>13.74</t>
  </si>
  <si>
    <t>13.78</t>
  </si>
  <si>
    <t>13.79</t>
  </si>
  <si>
    <t>13.80</t>
  </si>
  <si>
    <t>13.81</t>
  </si>
  <si>
    <t>13.83</t>
  </si>
  <si>
    <t>13.84</t>
  </si>
  <si>
    <t>13.85</t>
  </si>
  <si>
    <t>13.87</t>
  </si>
  <si>
    <t>13.88</t>
  </si>
  <si>
    <t>13.90</t>
  </si>
  <si>
    <t>13.91</t>
  </si>
  <si>
    <t>13.92</t>
  </si>
  <si>
    <t>13.93</t>
  </si>
  <si>
    <t>13.94</t>
  </si>
  <si>
    <t>13.95</t>
  </si>
  <si>
    <t>13.96</t>
  </si>
  <si>
    <t>13.97</t>
  </si>
  <si>
    <t>14.3</t>
  </si>
  <si>
    <t>14.8</t>
  </si>
  <si>
    <t>14.9</t>
  </si>
  <si>
    <t>14.13</t>
  </si>
  <si>
    <t>14.15</t>
  </si>
  <si>
    <t>14.16</t>
  </si>
  <si>
    <t>14.17</t>
  </si>
  <si>
    <t>14.18</t>
  </si>
  <si>
    <t>14.19</t>
  </si>
  <si>
    <t>14.20</t>
  </si>
  <si>
    <t>14.23</t>
  </si>
  <si>
    <t>14.24</t>
  </si>
  <si>
    <t>15.1</t>
  </si>
  <si>
    <t>15.2</t>
  </si>
  <si>
    <t>15.4</t>
  </si>
  <si>
    <t>15.5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</si>
  <si>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</si>
  <si>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</si>
  <si>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</si>
  <si>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</si>
  <si>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</si>
  <si>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</si>
  <si>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</si>
  <si>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</si>
  <si>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</si>
  <si>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</si>
  <si>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15.18</t>
  </si>
  <si>
    <t>15.19</t>
  </si>
  <si>
    <t>15.23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</si>
  <si>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</si>
  <si>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</si>
  <si>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</si>
  <si>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</si>
  <si>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</si>
  <si>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</si>
  <si>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</si>
  <si>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</si>
  <si>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</si>
  <si>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</si>
  <si>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16.7</t>
  </si>
  <si>
    <t>16.12</t>
  </si>
  <si>
    <t>16.13</t>
  </si>
  <si>
    <t>16.14</t>
  </si>
  <si>
    <t>16.22</t>
  </si>
  <si>
    <t>16.23</t>
  </si>
  <si>
    <t>16.24</t>
  </si>
  <si>
    <t>Incubadora  con fotoperiodo y alternancia de temperatura</t>
  </si>
  <si>
    <t>Purificador de agua</t>
  </si>
  <si>
    <t>17.1</t>
  </si>
  <si>
    <t>17.2</t>
  </si>
  <si>
    <t>17.3</t>
  </si>
  <si>
    <t>17.4</t>
  </si>
  <si>
    <t>17.5</t>
  </si>
  <si>
    <t>17.6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</si>
  <si>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</si>
  <si>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</si>
  <si>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</si>
  <si>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</si>
  <si>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</si>
  <si>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</si>
  <si>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</si>
  <si>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</si>
  <si>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</si>
  <si>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</si>
  <si>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</si>
  <si>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</si>
  <si>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</si>
  <si>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</si>
  <si>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</si>
  <si>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</si>
  <si>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</si>
  <si>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</si>
  <si>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</si>
  <si>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</si>
  <si>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</si>
  <si>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</si>
  <si>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</si>
  <si>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</si>
  <si>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</si>
  <si>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</si>
  <si>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</si>
  <si>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</si>
  <si>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</si>
  <si>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</si>
  <si>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</si>
  <si>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</si>
  <si>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</si>
  <si>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</si>
  <si>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</si>
  <si>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</si>
  <si>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</si>
  <si>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</si>
  <si>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</si>
  <si>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</si>
  <si>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</si>
  <si>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</si>
  <si>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</si>
  <si>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</si>
  <si>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18.1</t>
  </si>
  <si>
    <t>18.4</t>
  </si>
  <si>
    <t>18.5</t>
  </si>
  <si>
    <t>18.6</t>
  </si>
  <si>
    <t>18.7</t>
  </si>
  <si>
    <t>18.9</t>
  </si>
  <si>
    <t>18.10</t>
  </si>
  <si>
    <t>18.11</t>
  </si>
  <si>
    <t>18.12</t>
  </si>
  <si>
    <t>18.14</t>
  </si>
  <si>
    <t>18.15</t>
  </si>
  <si>
    <t>18.16</t>
  </si>
  <si>
    <t>18.17</t>
  </si>
  <si>
    <t>18.18</t>
  </si>
  <si>
    <t>18.19</t>
  </si>
  <si>
    <t>Proceso educativo de células robóticas</t>
  </si>
  <si>
    <t xml:space="preserve">Brazo robótico colaborativo </t>
  </si>
  <si>
    <t>Dron con sensores, cámara y estabilizador, modelo comercial</t>
  </si>
  <si>
    <t>Impresora 3D de hobysta un extrusor PLA y cama caliente</t>
  </si>
  <si>
    <t>Impresora 3D 3 en 1 con extrusores cambiables CNC grabado láser</t>
  </si>
  <si>
    <t>Sistema de aprendizaje MecLab  o similar</t>
  </si>
  <si>
    <t xml:space="preserve">Bionics Kit de movimiento y agarre </t>
  </si>
  <si>
    <t>Accesorio para Arduino. Tarjeta Led</t>
  </si>
  <si>
    <t>Accesorio para Arduino. Tarjeta pulsadores</t>
  </si>
  <si>
    <t>Grupo XV: Gestión datos</t>
  </si>
  <si>
    <t>Grupo XIII: Marítima</t>
  </si>
  <si>
    <t>Grupo XIV: Música</t>
  </si>
  <si>
    <t>Grupo XVI: Biotecnología</t>
  </si>
  <si>
    <t>Grupo XVII: Construcción</t>
  </si>
  <si>
    <t>Grupo XVIII: Electrónica</t>
  </si>
  <si>
    <t>Placa de acero 900x900</t>
  </si>
  <si>
    <t>Automix Amasadora de Mortero Automatica</t>
  </si>
  <si>
    <t>Moldes Prismaticos</t>
  </si>
  <si>
    <t>Placa de vidrio, 210x185x6 mm</t>
  </si>
  <si>
    <t>Brocha para Tamices</t>
  </si>
  <si>
    <t>Cepillo para Tamices</t>
  </si>
  <si>
    <t>Cucharón Redondo</t>
  </si>
  <si>
    <t>Agitador de Mano</t>
  </si>
  <si>
    <t>Molde de CBR</t>
  </si>
  <si>
    <t>Malla de Filtro</t>
  </si>
  <si>
    <t>Martillo de Compactación</t>
  </si>
  <si>
    <t>Sobre carga Ranurada</t>
  </si>
  <si>
    <t>Papel Filtro</t>
  </si>
  <si>
    <t>Depósito para agua a presión</t>
  </si>
  <si>
    <t>Matraz Cónico</t>
  </si>
  <si>
    <t xml:space="preserve">Cortadora Laser </t>
  </si>
  <si>
    <t xml:space="preserve">Cable de 10 metros para micrófonos </t>
  </si>
  <si>
    <t>Cable para micrófono de 15 metros.</t>
  </si>
  <si>
    <t>Encordado para guitarra electroacústica</t>
  </si>
  <si>
    <t>Consola con mezclador compacto de 12 canales</t>
  </si>
  <si>
    <t xml:space="preserve">Caja activa 12" 2 vías bi- amplificada  </t>
  </si>
  <si>
    <t xml:space="preserve">Pie de micrófono negro con jirafa </t>
  </si>
  <si>
    <t>Bafles pasivos de 15"</t>
  </si>
  <si>
    <t>I</t>
  </si>
  <si>
    <t>ESTÉTICA</t>
  </si>
  <si>
    <t>II</t>
  </si>
  <si>
    <t>OPTICA</t>
  </si>
  <si>
    <t>III</t>
  </si>
  <si>
    <t>VITIVINICULTURA</t>
  </si>
  <si>
    <t>IV</t>
  </si>
  <si>
    <t xml:space="preserve">CONTROL AMBIENTAL </t>
  </si>
  <si>
    <t>V</t>
  </si>
  <si>
    <t xml:space="preserve">PROG. AGRARIO </t>
  </si>
  <si>
    <t>VI</t>
  </si>
  <si>
    <t>MEC. AUTOMOTRIZ</t>
  </si>
  <si>
    <t>VII</t>
  </si>
  <si>
    <t>TECN. IND. MECANICO</t>
  </si>
  <si>
    <t>VIII</t>
  </si>
  <si>
    <t>GASTRONOMIA</t>
  </si>
  <si>
    <t>IX</t>
  </si>
  <si>
    <t>DEP. Y RECREACIÓN</t>
  </si>
  <si>
    <t>X</t>
  </si>
  <si>
    <t xml:space="preserve">IND. GRÁFICAS </t>
  </si>
  <si>
    <t>XI</t>
  </si>
  <si>
    <t>MECANICA GRAL</t>
  </si>
  <si>
    <t>XII</t>
  </si>
  <si>
    <t>AUDIOVISUAL</t>
  </si>
  <si>
    <t>XIII</t>
  </si>
  <si>
    <t>MARÍTIMA</t>
  </si>
  <si>
    <t>XIV</t>
  </si>
  <si>
    <t>MÚSICA</t>
  </si>
  <si>
    <t>XV</t>
  </si>
  <si>
    <t xml:space="preserve">GESTIÓN DATOS </t>
  </si>
  <si>
    <t>XVI</t>
  </si>
  <si>
    <t>BIO TECNOLOGÍA</t>
  </si>
  <si>
    <t>XVII</t>
  </si>
  <si>
    <t>CONSTRUCCIÓN</t>
  </si>
  <si>
    <t>XVIII</t>
  </si>
  <si>
    <t>ELECTRONICA</t>
  </si>
  <si>
    <t>Indice</t>
  </si>
  <si>
    <t>Plazo</t>
  </si>
  <si>
    <t>Plazo de entrega</t>
  </si>
  <si>
    <t>Tanque de acero inoxidable, capacidad 2000 litros,
con camisa, acero inoxidable 304</t>
  </si>
  <si>
    <t>Tanque de acero inoxidable, capacidad 1000 litros, con camisa, acero inoxidable 304</t>
  </si>
  <si>
    <t>Desbrotadora CON MOTOR</t>
  </si>
  <si>
    <t>Turbidimetro</t>
  </si>
  <si>
    <t>5.2</t>
  </si>
  <si>
    <t>5.3</t>
  </si>
  <si>
    <t xml:space="preserve"> Generador portatil a nafta </t>
  </si>
  <si>
    <t xml:space="preserve">Robot Multi procesador </t>
  </si>
  <si>
    <t>Motor eléctrico 72V 7,5 KW</t>
  </si>
  <si>
    <t>Controlador MC3336 72v</t>
  </si>
  <si>
    <t>Convertidor DC-DC 72v 50A</t>
  </si>
  <si>
    <t xml:space="preserve"> arnes para casco y visores </t>
  </si>
  <si>
    <t xml:space="preserve">Opacímetro portátil </t>
  </si>
  <si>
    <t>8.1</t>
  </si>
  <si>
    <t>8.2</t>
  </si>
  <si>
    <t>8.3</t>
  </si>
  <si>
    <t>8.5</t>
  </si>
  <si>
    <t>8.6</t>
  </si>
  <si>
    <t>8.11</t>
  </si>
  <si>
    <t>8.13</t>
  </si>
  <si>
    <t>8.16</t>
  </si>
  <si>
    <t>8.17</t>
  </si>
  <si>
    <t>8.20</t>
  </si>
  <si>
    <t>Mesa Acero Inoxidable 1,85 X 0,80 X 0,85</t>
  </si>
  <si>
    <t>Heladeras con Freezer, FRIO SECO, 2 PTAS 380-500 litros</t>
  </si>
  <si>
    <t>Freezer Horizontal, 400 -500 Litros</t>
  </si>
  <si>
    <t>Hornos electricos a conveccion, acero inoxidable. Capacidad 7 bandejas. Tamaño de bandejas 530x325mm. Rango de temperatura 30 a 206C grados coccion a vapor, coccion con humedad, coccion mizta 2 velocidades de turbina.</t>
  </si>
  <si>
    <t>Cocina Industrial a Supergas 4 hornallas, acero inoxidable horno estatico, funcionamiento GLP o gas natural, 2 entradas de gas, quemadores piloto, vlavula de seguridad, potencia de hornalla 6kw c/u.</t>
  </si>
  <si>
    <t>Procesadoras, Robot multifuncion. Funciones: licuadora/exprimidor/molinillo/mini cutter/batidora. Procesadora con 4 discos  de rallado y rebanado. Potencia 800W 10 velocidades, capacidda 1,5 litors.</t>
  </si>
  <si>
    <t>Mixer</t>
  </si>
  <si>
    <t xml:space="preserve">Maquina  manual para fabricación de pastas </t>
  </si>
  <si>
    <t>Aerografo para reposteria</t>
  </si>
  <si>
    <t>Asadera Acero Inoxidable cm 38x22 aproximadamente</t>
  </si>
  <si>
    <t>Asadera Acero Inoxidable cm 53x32 aproximadamente</t>
  </si>
  <si>
    <t>Balanzas Cocina digital capacidad 5 kg graduacion 1 g funciòn de añadir y pesar (funcion de tara) indicador de sobrecarga e indicador de estado de la bateria apagado automatica</t>
  </si>
  <si>
    <t>Balanzas electonica 30 kg/10 gr plataforma en acero inoxidable autorregulacion a 0 al encender funcionamiento electrico o a bateria capacidad: 30 Kg display peso: 5  digitos display total: 6 digitos</t>
  </si>
  <si>
    <t>Bandejas redonda aluminio 405mm</t>
  </si>
  <si>
    <t>Batidoras Industrial Planetaria 5-7 litros aproximadamente</t>
  </si>
  <si>
    <t>Cacerolas aluminio  25 lts 400mm</t>
  </si>
  <si>
    <t>Jarras de acero inoxidable 1.5 lt</t>
  </si>
  <si>
    <t>Licuadoras 2.5 lt</t>
  </si>
  <si>
    <t>Mesa de madera 1.80x0.85x0.80 mt aproximadamente</t>
  </si>
  <si>
    <t>Olla recta aluminio 11 lts 240mm</t>
  </si>
  <si>
    <t>Olla de aluminio 20 litors</t>
  </si>
  <si>
    <t>Olla a Presión 5 lt aproximadamente</t>
  </si>
  <si>
    <t xml:space="preserve">Termo cafetera </t>
  </si>
  <si>
    <t>Plato llano de porcelana 310mm resistente a los cambio de temperatura su uso en microondas y lavaplatos diametro 31cm</t>
  </si>
  <si>
    <t>Plato llano de pocelana 250mm  resistente a los cambios de temperatura su uso en microondas y lavaplatos diametro 25 cm</t>
  </si>
  <si>
    <t>Plato hondo para pasta de porcelana 300mm resistene a los cambios de temperatura, su uso en microondas y lavaplatoas 30 cm</t>
  </si>
  <si>
    <t>Tazas de te recta apilable de porcelana 200ml porcelana pocillo perfecto para cualquier tipo de bebida caliente libre de plomo y cadmio resistente a los cambios de temperatura y apto su uso en microondas y lavaplatos</t>
  </si>
  <si>
    <t>Tazas de café expreso recto apilable de porcelana 85mi  para culaquier tipo de bebida caliente. Libre de plomo y cadmio resistente a los cambios de temperatura y apto su uso en microondas y lavaplatos. Capacidad 85cc</t>
  </si>
  <si>
    <t>Cafeteras Express</t>
  </si>
  <si>
    <t>Moldes para bombones</t>
  </si>
  <si>
    <t>Moldes para muffins</t>
  </si>
  <si>
    <t>Cuchilos para pan 20 cm</t>
  </si>
  <si>
    <t>Cuchilla fiambre o jamoneroacero inoxidable 12"</t>
  </si>
  <si>
    <t>Cuchillos trinchero 8 cm acero inoxidable</t>
  </si>
  <si>
    <t>Recipientes para basura diferentes colores 10 lts o mas</t>
  </si>
  <si>
    <t xml:space="preserve">Soportes Base giratoria alta 30 cm de plastico resistente </t>
  </si>
  <si>
    <t>Tamizador Colador doble malla acero inoxidable 200 mm</t>
  </si>
  <si>
    <t>Campanas de hacer inoxidable medidas 1,10m x 130m x 0,40m sin extraccion</t>
  </si>
  <si>
    <t xml:space="preserve">Camara de Refrigeracion 2,20mx2mx2,20m </t>
  </si>
  <si>
    <t xml:space="preserve">Cocina 4 hornallas, plancha y horno combinada .hornalla y plancha a gas y horno electrico </t>
  </si>
  <si>
    <t>9.17</t>
  </si>
  <si>
    <t>9.18</t>
  </si>
  <si>
    <t>9.19</t>
  </si>
  <si>
    <t>9.21</t>
  </si>
  <si>
    <t>9.22</t>
  </si>
  <si>
    <t xml:space="preserve">Set de Mancuernas hexagonales  con pesas de 2 a 10 kg </t>
  </si>
  <si>
    <t>Super-bandasS   et de bandas para ejercicios de resistencia para dominadas para pull up</t>
  </si>
  <si>
    <t>Sacos o bags de 10 kg</t>
  </si>
  <si>
    <t>Sacos o bags de 15 kg</t>
  </si>
  <si>
    <t>9.10</t>
  </si>
  <si>
    <t>9.20</t>
  </si>
  <si>
    <t>Guillotina N115 PRO POLAR</t>
  </si>
  <si>
    <t>Plotter de impresión Ecosolvente 1,6mt</t>
  </si>
  <si>
    <t>11.22</t>
  </si>
  <si>
    <t>11.23</t>
  </si>
  <si>
    <t>11.24</t>
  </si>
  <si>
    <t>11.25</t>
  </si>
  <si>
    <t>11.26</t>
  </si>
  <si>
    <t>11.27</t>
  </si>
  <si>
    <t>11.28</t>
  </si>
  <si>
    <t>11.20</t>
  </si>
  <si>
    <t>11.21</t>
  </si>
  <si>
    <t>Kit neumatica basica</t>
  </si>
  <si>
    <t>Grupo hidraulico</t>
  </si>
  <si>
    <t>Equipo generador de aire comprimido</t>
  </si>
  <si>
    <t>PLC</t>
  </si>
  <si>
    <t>Rele programable</t>
  </si>
  <si>
    <t>Torno convencional</t>
  </si>
  <si>
    <t>Taladro fresador automática</t>
  </si>
  <si>
    <t>Banco de elementos de maquinas</t>
  </si>
  <si>
    <t>Elevador</t>
  </si>
  <si>
    <t>Fresadora CNC</t>
  </si>
  <si>
    <t>Máquina control númerico computarizado torno</t>
  </si>
  <si>
    <t>12.28</t>
  </si>
  <si>
    <t>12.29</t>
  </si>
  <si>
    <t>12.30</t>
  </si>
  <si>
    <t>Notebook apta para edición de video</t>
  </si>
  <si>
    <t>Camara 6K</t>
  </si>
  <si>
    <t xml:space="preserve">Tripode </t>
  </si>
  <si>
    <t>Monitor</t>
  </si>
  <si>
    <t>Fresnel led</t>
  </si>
  <si>
    <t>Kit de microfono</t>
  </si>
  <si>
    <t>Auriculares cerrados</t>
  </si>
  <si>
    <t>Micrófono</t>
  </si>
  <si>
    <t>Kit follow</t>
  </si>
  <si>
    <t>Set lentes</t>
  </si>
  <si>
    <t>Soporte micrófono</t>
  </si>
  <si>
    <t>Protector micrófono</t>
  </si>
  <si>
    <t>Grabador sonido</t>
  </si>
  <si>
    <t>Soporte luces</t>
  </si>
  <si>
    <t>Articulación Grip</t>
  </si>
  <si>
    <t>Solid Bandera</t>
  </si>
  <si>
    <t xml:space="preserve">Estabilizador </t>
  </si>
  <si>
    <t>Conversor HDM a SDI</t>
  </si>
  <si>
    <t>Monitores HDMI recording</t>
  </si>
  <si>
    <t>Disco de grabación</t>
  </si>
  <si>
    <t>Camara de video</t>
  </si>
  <si>
    <t>Kit de sistema de deslizamiento</t>
  </si>
  <si>
    <t xml:space="preserve">Stand </t>
  </si>
  <si>
    <t xml:space="preserve">Voltímetro digital </t>
  </si>
  <si>
    <t>Batea mesa lava piezas 40 galones</t>
  </si>
  <si>
    <t xml:space="preserve">Extractor de caliper 12 pcs </t>
  </si>
  <si>
    <t>Compresor de tornillo</t>
  </si>
  <si>
    <t>Generador diesel</t>
  </si>
  <si>
    <t>Pluma hidraulica</t>
  </si>
  <si>
    <t>Motor</t>
  </si>
  <si>
    <t>Equipo de soldadura</t>
  </si>
  <si>
    <t>Cortadora de metales</t>
  </si>
  <si>
    <t xml:space="preserve">Amoladora de pie </t>
  </si>
  <si>
    <t xml:space="preserve">Lustra lijadora pulidora </t>
  </si>
  <si>
    <t>Taladros</t>
  </si>
  <si>
    <t>Equipo de soldar</t>
  </si>
  <si>
    <t>Cortadora</t>
  </si>
  <si>
    <t>Nivel</t>
  </si>
  <si>
    <t>Sierra</t>
  </si>
  <si>
    <t>Soldadora</t>
  </si>
  <si>
    <t>Multímetro</t>
  </si>
  <si>
    <t>Pulidora</t>
  </si>
  <si>
    <t>Rectificadora neumatica</t>
  </si>
  <si>
    <t>Kit de micrometros interiores</t>
  </si>
  <si>
    <t>Juegos de 3 pinzas</t>
  </si>
  <si>
    <t>Alicate</t>
  </si>
  <si>
    <t>Soldadores</t>
  </si>
  <si>
    <t>Glicol</t>
  </si>
  <si>
    <t>Gato de carro</t>
  </si>
  <si>
    <t>Juego de pistolas</t>
  </si>
  <si>
    <t>Juego soplete</t>
  </si>
  <si>
    <t>Simulador de Navegacion</t>
  </si>
  <si>
    <t>Tractor de jardin</t>
  </si>
  <si>
    <t xml:space="preserve">Motor marino, 12 cilindros. </t>
  </si>
  <si>
    <t xml:space="preserve">Soporte caja acústica  para parlantes                                                          </t>
  </si>
  <si>
    <t xml:space="preserve">Mesa de sonido mezcladora profesional </t>
  </si>
  <si>
    <t>Cable y adaptador de auriculares 6.35 macho a hembra 3.5 de 10 pies.</t>
  </si>
  <si>
    <t xml:space="preserve">Amplificador de 6 canales- potencia  150 Watts   </t>
  </si>
  <si>
    <t>Pinza de micrófono inalámbrico</t>
  </si>
  <si>
    <t>15.35</t>
  </si>
  <si>
    <t>Juego de 3 destornilladores tipo Phillips, diferentes medidas.</t>
  </si>
  <si>
    <t>Juego de 3 destornilladores planos, diferentes medidas.</t>
  </si>
  <si>
    <t>Lentes de seguridad Anti Empañante Filtro UV</t>
  </si>
  <si>
    <t>Pasta disipadora, en jeringa</t>
  </si>
  <si>
    <t>Multímetro digital. Debe incluir batería</t>
  </si>
  <si>
    <t>Spray de aire comprimido</t>
  </si>
  <si>
    <t>Alicate de corte diagonal</t>
  </si>
  <si>
    <t>Pinza (Pinza de Crimpear) HT-2008R</t>
  </si>
  <si>
    <t>Pelador de cable UTP</t>
  </si>
  <si>
    <t>Tester de red R]11/12/45/usb. Debe incluir batería</t>
  </si>
  <si>
    <t>Pinza de fuerza (universal de 8” aprox)</t>
  </si>
  <si>
    <t>Pinza de punta fina, media caña de 6” aprox</t>
  </si>
  <si>
    <t>Juego de destornilladores de precisión</t>
  </si>
  <si>
    <t>Herramienta de Impacto (Puchdown) para Red,</t>
  </si>
  <si>
    <t>Switches administrables GbE, rackeables, al menos 2 bocas SFP, IEEE802.1q</t>
  </si>
  <si>
    <t>Soldadora de estaño tipo Lápiz 40w</t>
  </si>
  <si>
    <t>Fuente ATX genéricas 500 w</t>
  </si>
  <si>
    <t>Cable de Poder Schuko</t>
  </si>
  <si>
    <t>Verificador para cableado de par trenzado</t>
  </si>
  <si>
    <t>Kit de mecánica</t>
  </si>
  <si>
    <t>Kit de Electromagnetismo y Oscilaciones libres</t>
  </si>
  <si>
    <t>Computadora Portátil</t>
  </si>
  <si>
    <t>WebCam para PC Resolución</t>
  </si>
  <si>
    <t xml:space="preserve">Router wifi c24 puertos RJ-45  </t>
  </si>
  <si>
    <t xml:space="preserve">PC  de escritorio core I5 o similar </t>
  </si>
  <si>
    <t>Bobinas cable utp cat 6 blanco o gris</t>
  </si>
  <si>
    <t>Caja de herramientas plástica, 20”</t>
  </si>
  <si>
    <t xml:space="preserve">Pulsera de descarga electrostática </t>
  </si>
  <si>
    <t>Cámara de flujo laminar vertical con seguridad biologica</t>
  </si>
  <si>
    <t>Estufa de CO2</t>
  </si>
  <si>
    <t>Estufa para incubación</t>
  </si>
  <si>
    <t>Phmimetro digital</t>
  </si>
  <si>
    <t>Pipeteador eléctrico</t>
  </si>
  <si>
    <t>17.53</t>
  </si>
  <si>
    <t>Aparato de anillo en J</t>
  </si>
  <si>
    <t>Cono de asentamiento</t>
  </si>
  <si>
    <t>Compactadora de morteros</t>
  </si>
  <si>
    <t>Tolva de alimentación para el molde de tres compar</t>
  </si>
  <si>
    <t>Par de espatulas: pequeña y grande</t>
  </si>
  <si>
    <t>Dispositivo de compresion para muestras de morter</t>
  </si>
  <si>
    <t>Dipositivo de flexión para muestras de moretro</t>
  </si>
  <si>
    <t>Dispositivos distanciadores</t>
  </si>
  <si>
    <t>Balanza de Mesa Compacta</t>
  </si>
  <si>
    <t>Tapa y Fondo 8" de diámetro</t>
  </si>
  <si>
    <t>Tamizadora</t>
  </si>
  <si>
    <t>Espátula Flexible</t>
  </si>
  <si>
    <t>Contenedores de Humedad</t>
  </si>
  <si>
    <t>Molde de Contracción</t>
  </si>
  <si>
    <t>Placa para Límite Plástico</t>
  </si>
  <si>
    <t>Medidor de pH Digital Portátil</t>
  </si>
  <si>
    <t>Disco Espaciador con Mango T</t>
  </si>
  <si>
    <t>Sobre carga Anular</t>
  </si>
  <si>
    <t>Enrrasador</t>
  </si>
  <si>
    <t>Base Sólida CBR</t>
  </si>
  <si>
    <t>Placa Perforada</t>
  </si>
  <si>
    <t>Trípode Medidor</t>
  </si>
  <si>
    <t>Reloj Comparador</t>
  </si>
  <si>
    <t>Extractor Universal</t>
  </si>
  <si>
    <t>Tanque de Inmersión</t>
  </si>
  <si>
    <t>Dipositivo de Comprensión</t>
  </si>
  <si>
    <t>Moldes para Cubos  de 50</t>
  </si>
  <si>
    <t xml:space="preserve">PC tipo workstation </t>
  </si>
  <si>
    <t xml:space="preserve">2 FILAMENTO PARA ZMORPH VX </t>
  </si>
  <si>
    <t xml:space="preserve">Impresora 3D </t>
  </si>
  <si>
    <t>IMPRESORA 3D, ROUTER CNC y LASER graba y corta</t>
  </si>
  <si>
    <t>Tecnología: Luz Estructurada</t>
  </si>
  <si>
    <t xml:space="preserve">Impresora monocromática 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</si>
  <si>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</si>
  <si>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</si>
  <si>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</si>
  <si>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</si>
  <si>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</si>
  <si>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</si>
  <si>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</si>
  <si>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</si>
  <si>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</si>
  <si>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</si>
  <si>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</si>
  <si>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</si>
  <si>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</si>
  <si>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</si>
  <si>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</si>
  <si>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</si>
  <si>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</si>
  <si>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</si>
  <si>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</si>
  <si>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</si>
  <si>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</si>
  <si>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</si>
  <si>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Robot Educativo Inteligente Micro:Bit CuteBot + módulo Inteig. AI Smart</t>
  </si>
  <si>
    <t>Experimentar con la tecnología de impresión 3D</t>
  </si>
  <si>
    <t>Experimentar la ruta de aprendizaje interactiva</t>
  </si>
  <si>
    <t xml:space="preserve">Lentes para realidad virtual  256 gb </t>
  </si>
  <si>
    <t>Interruptor termomagnetico bipolar 6A $kA</t>
  </si>
  <si>
    <t xml:space="preserve">Logo Fuente 220VAC724VDC 1.3 A </t>
  </si>
  <si>
    <t xml:space="preserve">Logo PLC (CPU) </t>
  </si>
  <si>
    <t xml:space="preserve">Logo módulo de extensión  de 2 entradas analógicas </t>
  </si>
  <si>
    <t>Logo módulo de extensión  de 2 entradas analógicas RTD</t>
  </si>
  <si>
    <t xml:space="preserve">Riel DIN 1 m </t>
  </si>
  <si>
    <t xml:space="preserve">Bomeras 2.5 mm para riel DIN </t>
  </si>
  <si>
    <t xml:space="preserve">Cable unipolar 0.75 mm (Rojo) </t>
  </si>
  <si>
    <t>Cable unipolar 0.75 mm (negro)</t>
  </si>
  <si>
    <t xml:space="preserve">Terminales de pino hueco 1 mm2 x 100 </t>
  </si>
  <si>
    <t xml:space="preserve">Pinza para terminales  de pino hueco ( 1 a 6 mm) </t>
  </si>
  <si>
    <t xml:space="preserve">selectoras de 3 posiciones de retencion y 2 cont NA </t>
  </si>
  <si>
    <t xml:space="preserve">Pulsadores 1 cont  NA </t>
  </si>
  <si>
    <t xml:space="preserve">Indicador luminoso 24V verde </t>
  </si>
  <si>
    <t>Indicador luminoso 24V rojo</t>
  </si>
  <si>
    <t xml:space="preserve">Rele 4 contactos  Inversor bobina  24 VDC </t>
  </si>
  <si>
    <t xml:space="preserve">Contactor 9A bobina 24 VDC </t>
  </si>
  <si>
    <t xml:space="preserve">Sensores de proximidad inductivos </t>
  </si>
  <si>
    <t xml:space="preserve">controlador PID ( ATR 144 </t>
  </si>
  <si>
    <t>Sonda RTD PT100</t>
  </si>
  <si>
    <t>Bco Inst de sist constructivos</t>
  </si>
  <si>
    <t>Planta de Instrumentación y Control de Procesos</t>
  </si>
  <si>
    <t>Capacitación educativa de células robótizada</t>
  </si>
  <si>
    <t>LLAMADO PÚBLICO A OFERTAS Nº 20/2024 FIDEICOMISO ANEP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</si>
</sst>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 [$$-2C0A]\ * #,##0.00_ ;_ [$$-2C0A]\ * \-#,##0.00_ ;_ [$$-2C0A]\ * &quot;-&quot;??_ ;_ @_ "/>
    <numFmt numFmtId="166" formatCode="&quot;$&quot;\ #,##0.00"/>
    <numFmt numFmtId="167" formatCode="[$-380A]General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0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name val="Calibri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</font>
    <font>
      <sz val="8"/>
      <name val="Calibri"/>
      <family val="2"/>
      <scheme val="minor"/>
    </font>
    <font>
      <sz val="11"/>
      <name val="Calibri"/>
      <family val="2"/>
    </font>
    <font>
      <b/>
      <sz val="14"/>
      <name val="Calibri"/>
      <family val="2"/>
    </font>
    <font>
      <u/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7" fontId="9" fillId="0" borderId="0" applyBorder="0" applyProtection="0"/>
    <xf numFmtId="0" fontId="13" fillId="0" borderId="0" applyNumberFormat="0" applyFill="0" applyBorder="0" applyAlignment="0" applyProtection="0"/>
  </cellStyleXfs>
  <cellXfs count="56"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center"/>
    </xf>
    <xf numFmtId="164" fontId="3" fillId="0" borderId="0" xfId="0" applyNumberFormat="1" applyFont="1"/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166" fontId="4" fillId="0" borderId="7" xfId="0" applyNumberFormat="1" applyFont="1" applyBorder="1" applyAlignment="1">
      <alignment horizontal="center" vertical="center" wrapText="1"/>
    </xf>
    <xf numFmtId="166" fontId="4" fillId="0" borderId="2" xfId="0" applyNumberFormat="1" applyFont="1" applyBorder="1" applyAlignment="1">
      <alignment horizontal="center" vertical="center" wrapText="1"/>
    </xf>
    <xf numFmtId="166" fontId="0" fillId="0" borderId="8" xfId="0" applyNumberFormat="1" applyBorder="1" applyAlignment="1">
      <alignment horizontal="center" vertical="top" wrapText="1"/>
    </xf>
    <xf numFmtId="165" fontId="1" fillId="0" borderId="1" xfId="0" applyNumberFormat="1" applyFont="1" applyBorder="1" applyAlignment="1">
      <alignment horizontal="center" vertical="center"/>
    </xf>
    <xf numFmtId="165" fontId="0" fillId="0" borderId="3" xfId="0" applyNumberFormat="1" applyBorder="1" applyAlignment="1">
      <alignment horizontal="center" vertical="center"/>
    </xf>
    <xf numFmtId="0" fontId="8" fillId="0" borderId="9" xfId="0" applyFont="1" applyBorder="1" applyAlignment="1">
      <alignment horizont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/>
    </xf>
    <xf numFmtId="40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vertical="center" wrapText="1" shrinkToFi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shrinkToFi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" fontId="0" fillId="0" borderId="1" xfId="0" applyNumberForma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12" fillId="0" borderId="0" xfId="0" applyFont="1"/>
    <xf numFmtId="0" fontId="14" fillId="0" borderId="10" xfId="0" applyFont="1" applyBorder="1" applyAlignment="1">
      <alignment horizontal="center"/>
    </xf>
    <xf numFmtId="0" fontId="13" fillId="0" borderId="8" xfId="2" applyFill="1" applyBorder="1" applyAlignment="1">
      <alignment horizontal="center"/>
    </xf>
    <xf numFmtId="0" fontId="13" fillId="0" borderId="0" xfId="2" applyAlignment="1">
      <alignment horizontal="center" vertical="center"/>
    </xf>
    <xf numFmtId="164" fontId="7" fillId="0" borderId="10" xfId="0" applyNumberFormat="1" applyFont="1" applyBorder="1"/>
    <xf numFmtId="164" fontId="3" fillId="0" borderId="8" xfId="0" applyNumberFormat="1" applyFont="1" applyBorder="1"/>
    <xf numFmtId="0" fontId="5" fillId="0" borderId="2" xfId="0" applyFont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/>
    </xf>
    <xf numFmtId="3" fontId="0" fillId="0" borderId="1" xfId="0" applyNumberForma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1" fontId="6" fillId="0" borderId="1" xfId="0" applyNumberFormat="1" applyFont="1" applyBorder="1" applyAlignment="1">
      <alignment horizontal="center" vertical="center" shrinkToFit="1"/>
    </xf>
    <xf numFmtId="0" fontId="8" fillId="2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0" fillId="5" borderId="1" xfId="0" applyFill="1" applyBorder="1" applyAlignment="1">
      <alignment horizontal="left" vertical="center" wrapText="1"/>
    </xf>
    <xf numFmtId="0" fontId="0" fillId="5" borderId="1" xfId="0" applyFill="1" applyBorder="1" applyAlignment="1">
      <alignment wrapText="1"/>
    </xf>
    <xf numFmtId="0" fontId="8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center" vertical="top" shrinkToFit="1"/>
    </xf>
    <xf numFmtId="0" fontId="1" fillId="0" borderId="6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</cellXfs>
  <cellStyles count="3">
    <cellStyle name="Excel Built-in Normal" xfId="1" xr:uid="{D1883DB6-FB8D-4E06-8454-CCE4BC4A2D77}"/>
    <cellStyle name="Hipervínculo" xfId="2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6D062-1A85-40C3-8516-4315DFBC520E}">
  <dimension ref="B2:C19"/>
  <sheetViews>
    <sheetView showGridLines="0" tabSelected="1" workbookViewId="0">
      <selection activeCell="K5" sqref="K5"/>
    </sheetView>
  </sheetViews>
  <sheetFormatPr baseColWidth="10" defaultRowHeight="14.4" x14ac:dyDescent="0.3"/>
  <cols>
    <col min="3" max="3" width="37.109375" customWidth="1"/>
  </cols>
  <sheetData>
    <row r="2" spans="2:3" x14ac:dyDescent="0.3">
      <c r="B2" s="29" t="s">
        <v>413</v>
      </c>
      <c r="C2" s="30" t="s">
        <v>414</v>
      </c>
    </row>
    <row r="3" spans="2:3" x14ac:dyDescent="0.3">
      <c r="B3" s="29" t="s">
        <v>415</v>
      </c>
      <c r="C3" s="30" t="s">
        <v>416</v>
      </c>
    </row>
    <row r="4" spans="2:3" x14ac:dyDescent="0.3">
      <c r="B4" s="29" t="s">
        <v>417</v>
      </c>
      <c r="C4" s="30" t="s">
        <v>418</v>
      </c>
    </row>
    <row r="5" spans="2:3" x14ac:dyDescent="0.3">
      <c r="B5" s="29" t="s">
        <v>419</v>
      </c>
      <c r="C5" s="30" t="s">
        <v>420</v>
      </c>
    </row>
    <row r="6" spans="2:3" x14ac:dyDescent="0.3">
      <c r="B6" s="29" t="s">
        <v>421</v>
      </c>
      <c r="C6" s="30" t="s">
        <v>422</v>
      </c>
    </row>
    <row r="7" spans="2:3" x14ac:dyDescent="0.3">
      <c r="B7" s="29" t="s">
        <v>423</v>
      </c>
      <c r="C7" s="30" t="s">
        <v>424</v>
      </c>
    </row>
    <row r="8" spans="2:3" x14ac:dyDescent="0.3">
      <c r="B8" s="29" t="s">
        <v>425</v>
      </c>
      <c r="C8" s="30" t="s">
        <v>426</v>
      </c>
    </row>
    <row r="9" spans="2:3" x14ac:dyDescent="0.3">
      <c r="B9" s="29" t="s">
        <v>427</v>
      </c>
      <c r="C9" s="30" t="s">
        <v>428</v>
      </c>
    </row>
    <row r="10" spans="2:3" x14ac:dyDescent="0.3">
      <c r="B10" s="29" t="s">
        <v>429</v>
      </c>
      <c r="C10" s="30" t="s">
        <v>430</v>
      </c>
    </row>
    <row r="11" spans="2:3" x14ac:dyDescent="0.3">
      <c r="B11" s="29" t="s">
        <v>431</v>
      </c>
      <c r="C11" s="30" t="s">
        <v>432</v>
      </c>
    </row>
    <row r="12" spans="2:3" x14ac:dyDescent="0.3">
      <c r="B12" s="29" t="s">
        <v>433</v>
      </c>
      <c r="C12" s="30" t="s">
        <v>434</v>
      </c>
    </row>
    <row r="13" spans="2:3" x14ac:dyDescent="0.3">
      <c r="B13" s="29" t="s">
        <v>435</v>
      </c>
      <c r="C13" s="30" t="s">
        <v>436</v>
      </c>
    </row>
    <row r="14" spans="2:3" x14ac:dyDescent="0.3">
      <c r="B14" s="29" t="s">
        <v>437</v>
      </c>
      <c r="C14" s="30" t="s">
        <v>438</v>
      </c>
    </row>
    <row r="15" spans="2:3" x14ac:dyDescent="0.3">
      <c r="B15" s="29" t="s">
        <v>439</v>
      </c>
      <c r="C15" s="30" t="s">
        <v>440</v>
      </c>
    </row>
    <row r="16" spans="2:3" x14ac:dyDescent="0.3">
      <c r="B16" s="29" t="s">
        <v>441</v>
      </c>
      <c r="C16" s="30" t="s">
        <v>442</v>
      </c>
    </row>
    <row r="17" spans="2:3" x14ac:dyDescent="0.3">
      <c r="B17" s="29" t="s">
        <v>443</v>
      </c>
      <c r="C17" s="30" t="s">
        <v>444</v>
      </c>
    </row>
    <row r="18" spans="2:3" x14ac:dyDescent="0.3">
      <c r="B18" s="29" t="s">
        <v>445</v>
      </c>
      <c r="C18" s="30" t="s">
        <v>446</v>
      </c>
    </row>
    <row r="19" spans="2:3" x14ac:dyDescent="0.3">
      <c r="B19" s="29" t="s">
        <v>447</v>
      </c>
      <c r="C19" s="30" t="s">
        <v>448</v>
      </c>
    </row>
  </sheetData>
  <hyperlinks>
    <hyperlink ref="C2" location="Estética!A1" display="ESTÉTICA" xr:uid="{53BAAD23-851C-46FC-AA3B-23232D23DF12}"/>
    <hyperlink ref="C3" location="Óptica!A1" display="OPTICA" xr:uid="{88D69595-F70E-4604-BC39-E54BED626BD8}"/>
    <hyperlink ref="C4" location="Vitivinicultura!A1" display="VITIVINICULTURA" xr:uid="{3102C47B-6022-49CD-B4A8-AE470E79B09E}"/>
    <hyperlink ref="C5" location="'Control ambiental'!A1" display="CONTROL AMBIENTAL " xr:uid="{46C15367-B261-43B7-9C9B-791C710FDBEC}"/>
    <hyperlink ref="C6" location="'Programa agrario'!A1" display="PROG. AGRARIO " xr:uid="{07ECA2E2-0B09-45DB-BDB0-7F5212303840}"/>
    <hyperlink ref="C7" location="'Mecánica Automotríz'!A1" display="MEC. AUTOMOTRIZ" xr:uid="{A9DE56A8-16EC-48B4-99BA-64393E12373A}"/>
    <hyperlink ref="C8" location="'Tecnólogo Ind. Mecánico'!A1" display="TECN. IND. MECANICO" xr:uid="{0BF52050-8858-45DE-BB04-9FBC71CF0A50}"/>
    <hyperlink ref="C9" location="Gastronomía!A1" display="GASTRONOMIA" xr:uid="{051D8AD2-B279-4373-AAE3-E8772A8A6247}"/>
    <hyperlink ref="C10" location="'Deporte y recreación'!A1" display="DEP. Y RECREACIÓN" xr:uid="{5B4F4DE7-F685-4564-8FD4-1086552136E7}"/>
    <hyperlink ref="C11" location="'Ind. gráficas'!A1" display="IND. GRÁFICAS " xr:uid="{C047502E-4471-4FB0-A7E1-4F09C38388C1}"/>
    <hyperlink ref="C12" location="'Mecanica general'!A1" display="MECANICA GRAL" xr:uid="{CED5509F-B442-4912-BE10-DB60D53F75E6}"/>
    <hyperlink ref="C13" location="Audiovisual!A1" display="AUDIOVISUAL" xr:uid="{0956FD64-3D3C-4773-93D0-49802FFCBFD2}"/>
    <hyperlink ref="C14" location="Marítima!A1" display="MARÍTIMA" xr:uid="{466931A2-018E-4CD9-B922-8C188993F4BC}"/>
    <hyperlink ref="C15" location="Música!A1" display="MÚSICA" xr:uid="{47491B36-0F22-442F-82E3-EB9E70E745C4}"/>
    <hyperlink ref="C16" location="'Gestión datos'!A1" display="GESTIÓN DATOS " xr:uid="{5DAD5C7A-A49D-4235-9537-C8702857E7F4}"/>
    <hyperlink ref="C17" location="Biotecnología!A1" display="BIO TECNOLOGÍA" xr:uid="{A98F6E2C-DCC9-4DA2-ABD7-3DFAE7FA6176}"/>
    <hyperlink ref="C18" location="Contrucción!A1" display="CONSTRUCCIÓN" xr:uid="{C9DF2A7F-24CE-4604-98E3-2A79B68ECBC7}"/>
    <hyperlink ref="C19" location="Electrónica!A1" display="ELECTRONICA" xr:uid="{E03F0D9E-53B1-44E2-88F5-B28CC6148B4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14"/>
  <sheetViews>
    <sheetView showGridLines="0" zoomScaleNormal="100" workbookViewId="0">
      <selection activeCell="B4" sqref="B4"/>
    </sheetView>
  </sheetViews>
  <sheetFormatPr baseColWidth="10" defaultRowHeight="14.4" x14ac:dyDescent="0.3"/>
  <cols>
    <col min="2" max="2" width="12.44140625" customWidth="1"/>
    <col min="3" max="3" width="47.6640625" customWidth="1"/>
    <col min="4" max="6" width="11.6640625" customWidth="1"/>
    <col min="7" max="7" width="15" style="2" customWidth="1"/>
    <col min="8" max="8" width="13.109375" style="2" customWidth="1"/>
    <col min="9" max="9" width="13.88671875" style="2" customWidth="1"/>
  </cols>
  <sheetData>
    <row r="1" spans="2:9" x14ac:dyDescent="0.3">
      <c r="I1" s="31" t="s">
        <v>449</v>
      </c>
    </row>
    <row r="2" spans="2:9" ht="18" x14ac:dyDescent="0.35">
      <c r="B2" s="1" t="s">
        <v>6</v>
      </c>
      <c r="C2" s="1"/>
      <c r="D2" s="1"/>
      <c r="E2" s="1"/>
      <c r="F2" s="1"/>
    </row>
    <row r="3" spans="2:9" ht="18" x14ac:dyDescent="0.35">
      <c r="B3" s="3" t="s">
        <v>727</v>
      </c>
      <c r="C3" s="28"/>
      <c r="D3" s="1"/>
      <c r="E3" s="1"/>
      <c r="F3" s="1"/>
    </row>
    <row r="4" spans="2:9" x14ac:dyDescent="0.3">
      <c r="B4" s="3" t="s">
        <v>12</v>
      </c>
      <c r="C4" s="3"/>
      <c r="D4" s="3"/>
      <c r="E4" s="3"/>
      <c r="F4" s="3"/>
    </row>
    <row r="5" spans="2:9" x14ac:dyDescent="0.3">
      <c r="B5" s="3" t="s">
        <v>7</v>
      </c>
      <c r="C5" s="3"/>
      <c r="D5" s="3"/>
      <c r="E5" s="3"/>
      <c r="F5" s="3"/>
    </row>
    <row r="6" spans="2:9" ht="15.6" x14ac:dyDescent="0.3">
      <c r="B6" s="32" t="s">
        <v>11</v>
      </c>
      <c r="C6" s="33"/>
      <c r="D6" s="3"/>
      <c r="E6" s="3"/>
      <c r="F6" s="3"/>
    </row>
    <row r="7" spans="2:9" ht="15" thickBot="1" x14ac:dyDescent="0.35"/>
    <row r="8" spans="2:9" ht="15" thickBot="1" x14ac:dyDescent="0.35">
      <c r="B8" s="53" t="s">
        <v>24</v>
      </c>
      <c r="C8" s="54"/>
      <c r="D8" s="54"/>
      <c r="E8" s="54"/>
      <c r="F8" s="54"/>
      <c r="G8" s="54"/>
      <c r="H8" s="54"/>
      <c r="I8" s="55"/>
    </row>
    <row r="9" spans="2:9" ht="31.5" customHeight="1" x14ac:dyDescent="0.3">
      <c r="B9" s="4" t="s">
        <v>0</v>
      </c>
      <c r="C9" s="4" t="s">
        <v>1</v>
      </c>
      <c r="D9" s="4" t="s">
        <v>78</v>
      </c>
      <c r="E9" s="4" t="s">
        <v>79</v>
      </c>
      <c r="F9" s="34" t="s">
        <v>451</v>
      </c>
      <c r="G9" s="4" t="s">
        <v>2</v>
      </c>
      <c r="H9" s="5" t="s">
        <v>8</v>
      </c>
      <c r="I9" s="5" t="s">
        <v>9</v>
      </c>
    </row>
    <row r="10" spans="2:9" ht="15" customHeight="1" x14ac:dyDescent="0.3">
      <c r="B10" s="16" t="s">
        <v>23</v>
      </c>
      <c r="C10" s="17" t="s">
        <v>22</v>
      </c>
      <c r="D10" s="17"/>
      <c r="E10" s="17"/>
      <c r="F10" s="17"/>
      <c r="G10" s="18">
        <v>1</v>
      </c>
      <c r="H10" s="19"/>
      <c r="I10" s="12">
        <f t="shared" ref="I10" si="0">G10*H10</f>
        <v>0</v>
      </c>
    </row>
    <row r="11" spans="2:9" x14ac:dyDescent="0.3">
      <c r="B11" s="6"/>
      <c r="C11" s="6"/>
      <c r="D11" s="6"/>
      <c r="E11" s="6"/>
      <c r="F11" s="6"/>
      <c r="G11" s="7" t="s">
        <v>10</v>
      </c>
      <c r="H11" s="7"/>
      <c r="I11" s="14">
        <f>SUM(I10:I10)</f>
        <v>0</v>
      </c>
    </row>
    <row r="12" spans="2:9" x14ac:dyDescent="0.3">
      <c r="G12" s="7"/>
      <c r="H12" s="7"/>
    </row>
    <row r="13" spans="2:9" x14ac:dyDescent="0.3">
      <c r="G13" s="7"/>
      <c r="H13" s="7"/>
    </row>
    <row r="14" spans="2:9" x14ac:dyDescent="0.3">
      <c r="G14" s="7"/>
      <c r="H14" s="7"/>
    </row>
  </sheetData>
  <mergeCells count="1">
    <mergeCell ref="B8:I8"/>
  </mergeCells>
  <phoneticPr fontId="10" type="noConversion"/>
  <hyperlinks>
    <hyperlink ref="I1" location="Indice!A1" display="Indice" xr:uid="{18297D98-F80A-4F17-8303-A3396D9DC9C8}"/>
  </hyperlinks>
  <pageMargins left="0.7" right="0.7" top="0.75" bottom="0.75" header="0.3" footer="0.3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1C6AA-E973-4B9E-AB65-AEDB741B01CF}">
  <dimension ref="B1:I17"/>
  <sheetViews>
    <sheetView showGridLines="0" topLeftCell="A6" zoomScaleNormal="100" workbookViewId="0">
      <selection activeCell="B11" sqref="B11"/>
    </sheetView>
  </sheetViews>
  <sheetFormatPr baseColWidth="10" defaultRowHeight="14.4" x14ac:dyDescent="0.3"/>
  <cols>
    <col min="2" max="2" width="12.44140625" customWidth="1"/>
    <col min="3" max="3" width="47.6640625" customWidth="1"/>
    <col min="4" max="6" width="11.6640625" customWidth="1"/>
    <col min="7" max="7" width="15" style="2" customWidth="1"/>
    <col min="8" max="8" width="13.109375" style="2" customWidth="1"/>
    <col min="9" max="9" width="13.88671875" style="2" customWidth="1"/>
  </cols>
  <sheetData>
    <row r="1" spans="2:9" x14ac:dyDescent="0.3">
      <c r="I1" s="31" t="s">
        <v>449</v>
      </c>
    </row>
    <row r="2" spans="2:9" ht="18" x14ac:dyDescent="0.35">
      <c r="B2" s="1" t="s">
        <v>6</v>
      </c>
      <c r="C2" s="1"/>
      <c r="D2" s="1"/>
      <c r="E2" s="1"/>
      <c r="F2" s="1"/>
    </row>
    <row r="3" spans="2:9" ht="18" x14ac:dyDescent="0.35">
      <c r="B3" s="3" t="str">
        <f>Estética!B3</f>
        <v>LLAMADO PÚBLICO A OFERTAS Nº 20/2024 FIDEICOMISO ANEP</v>
      </c>
      <c r="C3" s="28"/>
      <c r="D3" s="1"/>
      <c r="E3" s="1"/>
      <c r="F3" s="1"/>
    </row>
    <row r="4" spans="2:9" x14ac:dyDescent="0.3">
      <c r="B4" s="3" t="str">
        <f>Estética!B4</f>
        <v>Documento:      ANEXO II.   FORMULARIO OFERTA ECONÓMICA</v>
      </c>
      <c r="C4" s="3"/>
      <c r="D4" s="3"/>
      <c r="E4" s="3"/>
      <c r="F4" s="3"/>
    </row>
    <row r="5" spans="2:9" x14ac:dyDescent="0.3">
      <c r="B5" s="3" t="str">
        <f>Estética!B5</f>
        <v>Monto:                  Pesos Uruguayos</v>
      </c>
      <c r="C5" s="3"/>
      <c r="D5" s="3"/>
      <c r="E5" s="3"/>
      <c r="F5" s="3"/>
    </row>
    <row r="6" spans="2:9" ht="15.6" x14ac:dyDescent="0.3">
      <c r="B6" s="32" t="str">
        <f>Estética!B6</f>
        <v xml:space="preserve">Empresa: </v>
      </c>
      <c r="C6" s="33"/>
      <c r="D6" s="3"/>
      <c r="E6" s="3"/>
      <c r="F6" s="3"/>
    </row>
    <row r="7" spans="2:9" x14ac:dyDescent="0.3">
      <c r="G7" s="7"/>
      <c r="H7" s="7"/>
    </row>
    <row r="8" spans="2:9" ht="15" thickBot="1" x14ac:dyDescent="0.35">
      <c r="G8" s="7"/>
      <c r="H8" s="7"/>
    </row>
    <row r="9" spans="2:9" ht="15" thickBot="1" x14ac:dyDescent="0.35">
      <c r="B9" s="53" t="s">
        <v>25</v>
      </c>
      <c r="C9" s="54"/>
      <c r="D9" s="54"/>
      <c r="E9" s="54"/>
      <c r="F9" s="54"/>
      <c r="G9" s="54"/>
      <c r="H9" s="54"/>
      <c r="I9" s="55"/>
    </row>
    <row r="10" spans="2:9" ht="28.8" x14ac:dyDescent="0.3">
      <c r="B10" s="4" t="s">
        <v>0</v>
      </c>
      <c r="C10" s="4" t="s">
        <v>1</v>
      </c>
      <c r="D10" s="4" t="s">
        <v>78</v>
      </c>
      <c r="E10" s="4" t="s">
        <v>79</v>
      </c>
      <c r="F10" s="34" t="s">
        <v>451</v>
      </c>
      <c r="G10" s="4" t="s">
        <v>2</v>
      </c>
      <c r="H10" s="5" t="s">
        <v>8</v>
      </c>
      <c r="I10" s="5" t="s">
        <v>9</v>
      </c>
    </row>
    <row r="11" spans="2:9" ht="15" customHeight="1" x14ac:dyDescent="0.3">
      <c r="B11" s="10" t="s">
        <v>15</v>
      </c>
      <c r="C11" s="20" t="s">
        <v>26</v>
      </c>
      <c r="D11" s="20"/>
      <c r="E11" s="20"/>
      <c r="F11" s="20"/>
      <c r="G11" s="10">
        <v>1</v>
      </c>
      <c r="H11" s="11"/>
      <c r="I11" s="12">
        <f>G11*H11</f>
        <v>0</v>
      </c>
    </row>
    <row r="12" spans="2:9" ht="15" customHeight="1" x14ac:dyDescent="0.3">
      <c r="B12" s="10" t="s">
        <v>17</v>
      </c>
      <c r="C12" s="20" t="s">
        <v>27</v>
      </c>
      <c r="D12" s="20"/>
      <c r="E12" s="20"/>
      <c r="F12" s="20"/>
      <c r="G12" s="10">
        <v>1</v>
      </c>
      <c r="H12" s="11"/>
      <c r="I12" s="12">
        <f t="shared" ref="I12:I14" si="0">G12*H12</f>
        <v>0</v>
      </c>
    </row>
    <row r="13" spans="2:9" ht="15" customHeight="1" x14ac:dyDescent="0.3">
      <c r="B13" s="10" t="s">
        <v>13</v>
      </c>
      <c r="C13" s="20" t="s">
        <v>28</v>
      </c>
      <c r="D13" s="20"/>
      <c r="E13" s="20"/>
      <c r="F13" s="20"/>
      <c r="G13" s="10">
        <v>1</v>
      </c>
      <c r="H13" s="11"/>
      <c r="I13" s="12">
        <f t="shared" si="0"/>
        <v>0</v>
      </c>
    </row>
    <row r="14" spans="2:9" ht="15" customHeight="1" thickBot="1" x14ac:dyDescent="0.35">
      <c r="B14" s="10" t="s">
        <v>29</v>
      </c>
      <c r="C14" s="20" t="s">
        <v>80</v>
      </c>
      <c r="D14" s="20"/>
      <c r="E14" s="20"/>
      <c r="F14" s="20"/>
      <c r="G14" s="10">
        <v>1</v>
      </c>
      <c r="H14" s="35"/>
      <c r="I14" s="12">
        <f t="shared" si="0"/>
        <v>0</v>
      </c>
    </row>
    <row r="15" spans="2:9" ht="15" thickBot="1" x14ac:dyDescent="0.35">
      <c r="B15" s="6"/>
      <c r="C15" s="6"/>
      <c r="D15" s="6"/>
      <c r="E15" s="6"/>
      <c r="F15" s="6"/>
      <c r="G15" s="7" t="s">
        <v>10</v>
      </c>
      <c r="H15" s="7"/>
      <c r="I15" s="15">
        <f>SUM(I11:I14)</f>
        <v>0</v>
      </c>
    </row>
    <row r="16" spans="2:9" x14ac:dyDescent="0.3">
      <c r="G16" s="8"/>
      <c r="H16" s="8"/>
    </row>
    <row r="17" spans="7:8" x14ac:dyDescent="0.3">
      <c r="G17" s="8"/>
      <c r="H17" s="8"/>
    </row>
  </sheetData>
  <mergeCells count="1">
    <mergeCell ref="B9:I9"/>
  </mergeCells>
  <hyperlinks>
    <hyperlink ref="I1" location="Indice!A1" display="Indice" xr:uid="{A3CA2BF7-412F-4F10-9ED0-F61111F55EB0}"/>
  </hyperlinks>
  <pageMargins left="0.7" right="0.7" top="0.75" bottom="0.75" header="0.3" footer="0.3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29E08-A0F2-4782-A9BA-3E988EF4AF6C}">
  <dimension ref="B1:I24"/>
  <sheetViews>
    <sheetView showGridLines="0" topLeftCell="A9" zoomScaleNormal="100" workbookViewId="0">
      <selection activeCell="G14" sqref="G14"/>
    </sheetView>
  </sheetViews>
  <sheetFormatPr baseColWidth="10" defaultRowHeight="14.4" x14ac:dyDescent="0.3"/>
  <cols>
    <col min="2" max="2" width="12.44140625" customWidth="1"/>
    <col min="3" max="3" width="47.6640625" customWidth="1"/>
    <col min="4" max="6" width="11.6640625" customWidth="1"/>
    <col min="7" max="7" width="15" style="2" customWidth="1"/>
    <col min="8" max="8" width="13.109375" style="2" customWidth="1"/>
    <col min="9" max="9" width="13.88671875" style="2" customWidth="1"/>
  </cols>
  <sheetData>
    <row r="1" spans="2:9" x14ac:dyDescent="0.3">
      <c r="I1" s="31" t="s">
        <v>449</v>
      </c>
    </row>
    <row r="2" spans="2:9" ht="18" x14ac:dyDescent="0.35">
      <c r="B2" s="1" t="s">
        <v>6</v>
      </c>
      <c r="C2" s="1"/>
      <c r="D2" s="1"/>
      <c r="E2" s="1"/>
      <c r="F2" s="1"/>
    </row>
    <row r="3" spans="2:9" ht="18" x14ac:dyDescent="0.35">
      <c r="B3" s="3" t="str">
        <f>Estética!B3</f>
        <v>LLAMADO PÚBLICO A OFERTAS Nº 20/2024 FIDEICOMISO ANEP</v>
      </c>
      <c r="C3" s="28"/>
      <c r="D3" s="1"/>
      <c r="E3" s="1"/>
      <c r="F3" s="1"/>
    </row>
    <row r="4" spans="2:9" x14ac:dyDescent="0.3">
      <c r="B4" s="3" t="s">
        <v>12</v>
      </c>
      <c r="C4" s="3"/>
      <c r="D4" s="3"/>
      <c r="E4" s="3"/>
      <c r="F4" s="3"/>
    </row>
    <row r="5" spans="2:9" x14ac:dyDescent="0.3">
      <c r="B5" s="3" t="s">
        <v>7</v>
      </c>
      <c r="C5" s="3"/>
      <c r="D5" s="3"/>
      <c r="E5" s="3"/>
      <c r="F5" s="3"/>
    </row>
    <row r="6" spans="2:9" ht="15.6" x14ac:dyDescent="0.3">
      <c r="B6" s="32" t="s">
        <v>11</v>
      </c>
      <c r="C6" s="33"/>
      <c r="D6" s="3"/>
      <c r="E6" s="3"/>
      <c r="F6" s="3"/>
    </row>
    <row r="7" spans="2:9" x14ac:dyDescent="0.3">
      <c r="G7" s="8"/>
      <c r="H7" s="8"/>
    </row>
    <row r="8" spans="2:9" ht="15" thickBot="1" x14ac:dyDescent="0.35">
      <c r="G8" s="8"/>
      <c r="H8" s="8"/>
    </row>
    <row r="9" spans="2:9" ht="15" thickBot="1" x14ac:dyDescent="0.35">
      <c r="B9" s="53" t="s">
        <v>30</v>
      </c>
      <c r="C9" s="54"/>
      <c r="D9" s="54"/>
      <c r="E9" s="54"/>
      <c r="F9" s="54"/>
      <c r="G9" s="54"/>
      <c r="H9" s="54"/>
      <c r="I9" s="55"/>
    </row>
    <row r="10" spans="2:9" ht="28.8" x14ac:dyDescent="0.3">
      <c r="B10" s="4" t="s">
        <v>0</v>
      </c>
      <c r="C10" s="4" t="s">
        <v>1</v>
      </c>
      <c r="D10" s="4" t="s">
        <v>78</v>
      </c>
      <c r="E10" s="4" t="s">
        <v>79</v>
      </c>
      <c r="F10" s="34" t="s">
        <v>451</v>
      </c>
      <c r="G10" s="4" t="s">
        <v>2</v>
      </c>
      <c r="H10" s="5" t="s">
        <v>8</v>
      </c>
      <c r="I10" s="5" t="s">
        <v>9</v>
      </c>
    </row>
    <row r="11" spans="2:9" x14ac:dyDescent="0.3">
      <c r="B11" s="10" t="s">
        <v>18</v>
      </c>
      <c r="C11" s="21" t="s">
        <v>31</v>
      </c>
      <c r="D11" s="21"/>
      <c r="E11" s="21"/>
      <c r="F11" s="21"/>
      <c r="G11" s="22">
        <v>1</v>
      </c>
      <c r="H11" s="13"/>
      <c r="I11" s="12">
        <f t="shared" ref="I11:I20" si="0">G11*H11</f>
        <v>0</v>
      </c>
    </row>
    <row r="12" spans="2:9" ht="28.8" x14ac:dyDescent="0.3">
      <c r="B12" s="10" t="s">
        <v>19</v>
      </c>
      <c r="C12" s="21" t="s">
        <v>452</v>
      </c>
      <c r="D12" s="21"/>
      <c r="E12" s="21"/>
      <c r="F12" s="21"/>
      <c r="G12" s="22">
        <v>3</v>
      </c>
      <c r="H12" s="13"/>
      <c r="I12" s="12">
        <f t="shared" si="0"/>
        <v>0</v>
      </c>
    </row>
    <row r="13" spans="2:9" ht="28.8" x14ac:dyDescent="0.3">
      <c r="B13" s="10" t="s">
        <v>5</v>
      </c>
      <c r="C13" s="21" t="s">
        <v>453</v>
      </c>
      <c r="D13" s="21"/>
      <c r="E13" s="21"/>
      <c r="F13" s="21"/>
      <c r="G13" s="22">
        <v>2</v>
      </c>
      <c r="H13" s="13"/>
      <c r="I13" s="12">
        <f t="shared" si="0"/>
        <v>0</v>
      </c>
    </row>
    <row r="14" spans="2:9" x14ac:dyDescent="0.3">
      <c r="B14" s="10" t="s">
        <v>16</v>
      </c>
      <c r="C14" s="21" t="s">
        <v>32</v>
      </c>
      <c r="D14" s="21"/>
      <c r="E14" s="21"/>
      <c r="F14" s="21"/>
      <c r="G14" s="22">
        <v>1</v>
      </c>
      <c r="H14" s="13"/>
      <c r="I14" s="12">
        <f t="shared" si="0"/>
        <v>0</v>
      </c>
    </row>
    <row r="15" spans="2:9" ht="15" thickBot="1" x14ac:dyDescent="0.35">
      <c r="B15" s="10" t="s">
        <v>37</v>
      </c>
      <c r="C15" s="21" t="s">
        <v>33</v>
      </c>
      <c r="D15" s="21"/>
      <c r="E15" s="21"/>
      <c r="F15" s="21"/>
      <c r="G15" s="22">
        <v>1</v>
      </c>
      <c r="H15" s="13"/>
      <c r="I15" s="12">
        <f t="shared" si="0"/>
        <v>0</v>
      </c>
    </row>
    <row r="16" spans="2:9" ht="43.2" x14ac:dyDescent="0.3">
      <c r="B16" s="10" t="s">
        <v>38</v>
      </c>
      <c r="C16" s="21" t="s">
        <v>34</v>
      </c>
      <c r="D16" s="21"/>
      <c r="E16" s="21"/>
      <c r="F16" s="21"/>
      <c r="G16" s="22">
        <v>1</v>
      </c>
      <c r="H16" s="13"/>
      <c r="I16" s="12">
        <f t="shared" si="0"/>
        <v>0</v>
      </c>
    </row>
    <row r="17" spans="2:9" x14ac:dyDescent="0.3">
      <c r="B17" s="10" t="s">
        <v>39</v>
      </c>
      <c r="C17" s="21" t="s">
        <v>35</v>
      </c>
      <c r="D17" s="21"/>
      <c r="E17" s="21"/>
      <c r="F17" s="21"/>
      <c r="G17" s="22">
        <v>1</v>
      </c>
      <c r="H17" s="13"/>
      <c r="I17" s="12">
        <f t="shared" si="0"/>
        <v>0</v>
      </c>
    </row>
    <row r="18" spans="2:9" x14ac:dyDescent="0.3">
      <c r="B18" s="10" t="s">
        <v>40</v>
      </c>
      <c r="C18" s="21" t="s">
        <v>36</v>
      </c>
      <c r="D18" s="21"/>
      <c r="E18" s="21"/>
      <c r="F18" s="21"/>
      <c r="G18" s="22">
        <v>1</v>
      </c>
      <c r="H18" s="13"/>
      <c r="I18" s="12">
        <f t="shared" si="0"/>
        <v>0</v>
      </c>
    </row>
    <row r="19" spans="2:9" x14ac:dyDescent="0.3">
      <c r="B19" s="10" t="s">
        <v>41</v>
      </c>
      <c r="C19" s="21" t="s">
        <v>454</v>
      </c>
      <c r="D19" s="21"/>
      <c r="E19" s="21"/>
      <c r="F19" s="21"/>
      <c r="G19" s="22">
        <v>1</v>
      </c>
      <c r="H19" s="13"/>
      <c r="I19" s="12">
        <f t="shared" si="0"/>
        <v>0</v>
      </c>
    </row>
    <row r="20" spans="2:9" ht="15" thickBot="1" x14ac:dyDescent="0.35">
      <c r="B20" s="10" t="s">
        <v>42</v>
      </c>
      <c r="C20" s="21" t="s">
        <v>81</v>
      </c>
      <c r="D20" s="21"/>
      <c r="E20" s="21"/>
      <c r="F20" s="21"/>
      <c r="G20" s="22">
        <v>6</v>
      </c>
      <c r="H20" s="13"/>
      <c r="I20" s="12">
        <f t="shared" si="0"/>
        <v>0</v>
      </c>
    </row>
    <row r="21" spans="2:9" ht="15" thickBot="1" x14ac:dyDescent="0.35">
      <c r="G21" s="7" t="s">
        <v>10</v>
      </c>
      <c r="H21" s="7"/>
      <c r="I21" s="15">
        <f>SUM(I11:I20)</f>
        <v>0</v>
      </c>
    </row>
    <row r="22" spans="2:9" x14ac:dyDescent="0.3">
      <c r="G22" s="7"/>
      <c r="H22" s="7"/>
    </row>
    <row r="23" spans="2:9" x14ac:dyDescent="0.3">
      <c r="G23" s="7"/>
      <c r="H23" s="7"/>
    </row>
    <row r="24" spans="2:9" x14ac:dyDescent="0.3">
      <c r="G24" s="7"/>
      <c r="H24" s="7"/>
    </row>
  </sheetData>
  <mergeCells count="1">
    <mergeCell ref="B9:I9"/>
  </mergeCells>
  <hyperlinks>
    <hyperlink ref="I1" location="Indice!A1" display="Indice" xr:uid="{52C9E121-19BB-4692-9905-AE143266339F}"/>
  </hyperlinks>
  <pageMargins left="0.7" right="0.7" top="0.75" bottom="0.75" header="0.3" footer="0.3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C7ECD-35AF-4C30-A807-0232A080904F}">
  <dimension ref="B1:I20"/>
  <sheetViews>
    <sheetView showGridLines="0" topLeftCell="A6" zoomScaleNormal="100" workbookViewId="0">
      <selection activeCell="I12" sqref="I12"/>
    </sheetView>
  </sheetViews>
  <sheetFormatPr baseColWidth="10" defaultRowHeight="14.4" x14ac:dyDescent="0.3"/>
  <cols>
    <col min="2" max="2" width="12.44140625" customWidth="1"/>
    <col min="3" max="3" width="47.6640625" customWidth="1"/>
    <col min="4" max="6" width="11.6640625" customWidth="1"/>
    <col min="7" max="7" width="15" style="2" customWidth="1"/>
    <col min="8" max="8" width="13.109375" style="2" customWidth="1"/>
    <col min="9" max="9" width="13.88671875" style="2" customWidth="1"/>
  </cols>
  <sheetData>
    <row r="1" spans="2:9" x14ac:dyDescent="0.3">
      <c r="I1" s="31" t="s">
        <v>449</v>
      </c>
    </row>
    <row r="2" spans="2:9" ht="18" x14ac:dyDescent="0.35">
      <c r="B2" s="1" t="s">
        <v>6</v>
      </c>
      <c r="C2" s="1"/>
      <c r="D2" s="1"/>
      <c r="E2" s="1"/>
      <c r="F2" s="1"/>
    </row>
    <row r="3" spans="2:9" ht="18" x14ac:dyDescent="0.35">
      <c r="B3" s="3" t="str">
        <f>Estética!B3</f>
        <v>LLAMADO PÚBLICO A OFERTAS Nº 20/2024 FIDEICOMISO ANEP</v>
      </c>
      <c r="C3" s="28"/>
      <c r="D3" s="1"/>
      <c r="E3" s="1"/>
      <c r="F3" s="1"/>
    </row>
    <row r="4" spans="2:9" x14ac:dyDescent="0.3">
      <c r="B4" s="3" t="s">
        <v>12</v>
      </c>
      <c r="C4" s="3"/>
      <c r="D4" s="3"/>
      <c r="E4" s="3"/>
      <c r="F4" s="3"/>
    </row>
    <row r="5" spans="2:9" x14ac:dyDescent="0.3">
      <c r="B5" s="3" t="s">
        <v>7</v>
      </c>
      <c r="C5" s="3"/>
      <c r="D5" s="3"/>
      <c r="E5" s="3"/>
      <c r="F5" s="3"/>
    </row>
    <row r="6" spans="2:9" ht="15.6" x14ac:dyDescent="0.3">
      <c r="B6" s="32" t="s">
        <v>11</v>
      </c>
      <c r="C6" s="33"/>
      <c r="D6" s="3"/>
      <c r="E6" s="3"/>
      <c r="F6" s="3"/>
    </row>
    <row r="7" spans="2:9" x14ac:dyDescent="0.3">
      <c r="G7" s="7"/>
      <c r="H7" s="7"/>
    </row>
    <row r="8" spans="2:9" x14ac:dyDescent="0.3">
      <c r="G8" s="7"/>
      <c r="H8" s="7"/>
    </row>
    <row r="9" spans="2:9" ht="15" thickBot="1" x14ac:dyDescent="0.35">
      <c r="B9" s="53" t="s">
        <v>82</v>
      </c>
      <c r="C9" s="54"/>
      <c r="D9" s="54"/>
      <c r="E9" s="54"/>
      <c r="F9" s="54"/>
      <c r="G9" s="54"/>
      <c r="H9" s="54"/>
      <c r="I9" s="55"/>
    </row>
    <row r="10" spans="2:9" ht="28.8" x14ac:dyDescent="0.3">
      <c r="B10" s="4" t="s">
        <v>0</v>
      </c>
      <c r="C10" s="4" t="s">
        <v>1</v>
      </c>
      <c r="D10" s="4" t="s">
        <v>78</v>
      </c>
      <c r="E10" s="4" t="s">
        <v>79</v>
      </c>
      <c r="F10" s="34" t="s">
        <v>451</v>
      </c>
      <c r="G10" s="4" t="s">
        <v>2</v>
      </c>
      <c r="H10" s="5" t="s">
        <v>8</v>
      </c>
      <c r="I10" s="5" t="s">
        <v>9</v>
      </c>
    </row>
    <row r="11" spans="2:9" x14ac:dyDescent="0.3">
      <c r="B11" s="10" t="s">
        <v>88</v>
      </c>
      <c r="C11" s="21" t="s">
        <v>455</v>
      </c>
      <c r="D11" s="21"/>
      <c r="E11" s="21"/>
      <c r="F11" s="21"/>
      <c r="G11" s="22">
        <v>2</v>
      </c>
      <c r="H11" s="13"/>
      <c r="I11" s="12">
        <f>G11*H11</f>
        <v>0</v>
      </c>
    </row>
    <row r="12" spans="2:9" x14ac:dyDescent="0.3">
      <c r="B12" s="10" t="s">
        <v>89</v>
      </c>
      <c r="C12" s="21" t="s">
        <v>83</v>
      </c>
      <c r="D12" s="21"/>
      <c r="E12" s="21"/>
      <c r="F12" s="21"/>
      <c r="G12" s="22">
        <v>1</v>
      </c>
      <c r="H12" s="13"/>
      <c r="I12" s="12">
        <f t="shared" ref="I12:I13" si="0">G12*H12</f>
        <v>0</v>
      </c>
    </row>
    <row r="13" spans="2:9" x14ac:dyDescent="0.3">
      <c r="B13" s="10" t="s">
        <v>90</v>
      </c>
      <c r="C13" s="21" t="s">
        <v>84</v>
      </c>
      <c r="D13" s="21"/>
      <c r="E13" s="21"/>
      <c r="F13" s="21"/>
      <c r="G13" s="22">
        <v>2</v>
      </c>
      <c r="H13" s="13"/>
      <c r="I13" s="12">
        <f t="shared" si="0"/>
        <v>0</v>
      </c>
    </row>
    <row r="14" spans="2:9" x14ac:dyDescent="0.3">
      <c r="B14" s="10" t="s">
        <v>91</v>
      </c>
      <c r="C14" s="21" t="s">
        <v>85</v>
      </c>
      <c r="D14" s="21"/>
      <c r="E14" s="21"/>
      <c r="F14" s="21"/>
      <c r="G14" s="22">
        <v>2</v>
      </c>
      <c r="H14" s="13"/>
      <c r="I14" s="12">
        <f t="shared" ref="I14:I16" si="1">G14*H14</f>
        <v>0</v>
      </c>
    </row>
    <row r="15" spans="2:9" x14ac:dyDescent="0.3">
      <c r="B15" s="10" t="s">
        <v>92</v>
      </c>
      <c r="C15" s="21" t="s">
        <v>86</v>
      </c>
      <c r="D15" s="21"/>
      <c r="E15" s="21"/>
      <c r="F15" s="21"/>
      <c r="G15" s="22">
        <v>1</v>
      </c>
      <c r="H15" s="13"/>
      <c r="I15" s="12">
        <f t="shared" si="1"/>
        <v>0</v>
      </c>
    </row>
    <row r="16" spans="2:9" ht="15" thickBot="1" x14ac:dyDescent="0.35">
      <c r="B16" s="10" t="s">
        <v>93</v>
      </c>
      <c r="C16" s="21" t="s">
        <v>87</v>
      </c>
      <c r="D16" s="21"/>
      <c r="E16" s="21"/>
      <c r="F16" s="21"/>
      <c r="G16" s="22">
        <v>1</v>
      </c>
      <c r="H16" s="13"/>
      <c r="I16" s="12">
        <f t="shared" si="1"/>
        <v>0</v>
      </c>
    </row>
    <row r="17" spans="7:9" ht="15" thickBot="1" x14ac:dyDescent="0.35">
      <c r="G17" s="7" t="s">
        <v>10</v>
      </c>
      <c r="H17" s="7"/>
      <c r="I17" s="15">
        <f>SUM(I11:I16)</f>
        <v>0</v>
      </c>
    </row>
    <row r="18" spans="7:9" x14ac:dyDescent="0.3">
      <c r="G18" s="7"/>
      <c r="H18" s="7"/>
    </row>
    <row r="19" spans="7:9" x14ac:dyDescent="0.3">
      <c r="G19" s="7"/>
      <c r="H19" s="7"/>
    </row>
    <row r="20" spans="7:9" x14ac:dyDescent="0.3">
      <c r="G20" s="7"/>
      <c r="H20" s="7"/>
    </row>
  </sheetData>
  <mergeCells count="1">
    <mergeCell ref="B9:I9"/>
  </mergeCells>
  <hyperlinks>
    <hyperlink ref="I1" location="Indice!A1" display="Indice" xr:uid="{31CE57FF-0565-4ABB-9D8B-06C3878D5876}"/>
  </hyperlinks>
  <pageMargins left="0.7" right="0.7" top="0.75" bottom="0.75" header="0.3" footer="0.3"/>
  <pageSetup paperSize="9"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2099E-69E1-402E-8F7B-0105A7BA80F2}">
  <dimension ref="B1:I17"/>
  <sheetViews>
    <sheetView showGridLines="0" zoomScaleNormal="100" workbookViewId="0">
      <selection activeCell="I17" sqref="I17"/>
    </sheetView>
  </sheetViews>
  <sheetFormatPr baseColWidth="10" defaultRowHeight="14.4" x14ac:dyDescent="0.3"/>
  <cols>
    <col min="2" max="2" width="12.44140625" customWidth="1"/>
    <col min="3" max="3" width="47.6640625" customWidth="1"/>
    <col min="4" max="6" width="11.6640625" customWidth="1"/>
    <col min="7" max="7" width="15" style="2" customWidth="1"/>
    <col min="8" max="8" width="13.109375" style="2" customWidth="1"/>
    <col min="9" max="9" width="13.88671875" style="2" customWidth="1"/>
  </cols>
  <sheetData>
    <row r="1" spans="2:9" x14ac:dyDescent="0.3">
      <c r="I1" s="31" t="s">
        <v>449</v>
      </c>
    </row>
    <row r="2" spans="2:9" ht="18" x14ac:dyDescent="0.35">
      <c r="B2" s="1" t="s">
        <v>6</v>
      </c>
      <c r="C2" s="1"/>
      <c r="D2" s="1"/>
      <c r="E2" s="1"/>
      <c r="F2" s="1"/>
    </row>
    <row r="3" spans="2:9" ht="18" x14ac:dyDescent="0.35">
      <c r="B3" s="3" t="str">
        <f>Estética!B3</f>
        <v>LLAMADO PÚBLICO A OFERTAS Nº 20/2024 FIDEICOMISO ANEP</v>
      </c>
      <c r="C3" s="28"/>
      <c r="D3" s="1"/>
      <c r="E3" s="1"/>
      <c r="F3" s="1"/>
    </row>
    <row r="4" spans="2:9" x14ac:dyDescent="0.3">
      <c r="B4" s="3" t="s">
        <v>12</v>
      </c>
      <c r="C4" s="3"/>
      <c r="D4" s="3"/>
      <c r="E4" s="3"/>
      <c r="F4" s="3"/>
    </row>
    <row r="5" spans="2:9" x14ac:dyDescent="0.3">
      <c r="B5" s="3" t="s">
        <v>7</v>
      </c>
      <c r="C5" s="3"/>
      <c r="D5" s="3"/>
      <c r="E5" s="3"/>
      <c r="F5" s="3"/>
    </row>
    <row r="6" spans="2:9" ht="15.6" x14ac:dyDescent="0.3">
      <c r="B6" s="32" t="s">
        <v>11</v>
      </c>
      <c r="C6" s="33"/>
      <c r="D6" s="3"/>
      <c r="E6" s="3"/>
      <c r="F6" s="3"/>
    </row>
    <row r="7" spans="2:9" x14ac:dyDescent="0.3">
      <c r="G7" s="7"/>
      <c r="H7" s="7"/>
    </row>
    <row r="8" spans="2:9" ht="15" thickBot="1" x14ac:dyDescent="0.35">
      <c r="G8" s="7"/>
      <c r="H8" s="7"/>
    </row>
    <row r="9" spans="2:9" ht="15" thickBot="1" x14ac:dyDescent="0.35">
      <c r="B9" s="53" t="s">
        <v>94</v>
      </c>
      <c r="C9" s="54"/>
      <c r="D9" s="54"/>
      <c r="E9" s="54"/>
      <c r="F9" s="54"/>
      <c r="G9" s="54"/>
      <c r="H9" s="54"/>
      <c r="I9" s="55"/>
    </row>
    <row r="10" spans="2:9" ht="28.8" x14ac:dyDescent="0.3">
      <c r="B10" s="4" t="s">
        <v>0</v>
      </c>
      <c r="C10" s="4" t="s">
        <v>1</v>
      </c>
      <c r="D10" s="4" t="s">
        <v>78</v>
      </c>
      <c r="E10" s="4" t="s">
        <v>79</v>
      </c>
      <c r="F10" s="34" t="s">
        <v>451</v>
      </c>
      <c r="G10" s="4" t="s">
        <v>2</v>
      </c>
      <c r="H10" s="5" t="s">
        <v>8</v>
      </c>
      <c r="I10" s="5" t="s">
        <v>9</v>
      </c>
    </row>
    <row r="11" spans="2:9" x14ac:dyDescent="0.3">
      <c r="B11" s="10" t="s">
        <v>14</v>
      </c>
      <c r="C11" s="20" t="s">
        <v>43</v>
      </c>
      <c r="D11" s="20"/>
      <c r="E11" s="20"/>
      <c r="F11" s="20"/>
      <c r="G11" s="23">
        <v>1</v>
      </c>
      <c r="H11" s="35"/>
      <c r="I11" s="12">
        <f t="shared" ref="I11:I13" si="0">G11*H11</f>
        <v>0</v>
      </c>
    </row>
    <row r="12" spans="2:9" x14ac:dyDescent="0.3">
      <c r="B12" s="10" t="s">
        <v>456</v>
      </c>
      <c r="C12" s="20" t="s">
        <v>458</v>
      </c>
      <c r="D12" s="20"/>
      <c r="E12" s="20"/>
      <c r="F12" s="20"/>
      <c r="G12" s="23">
        <v>1</v>
      </c>
      <c r="H12" s="35"/>
      <c r="I12" s="12">
        <f t="shared" si="0"/>
        <v>0</v>
      </c>
    </row>
    <row r="13" spans="2:9" ht="15" thickBot="1" x14ac:dyDescent="0.35">
      <c r="B13" s="10" t="s">
        <v>457</v>
      </c>
      <c r="C13" s="20" t="s">
        <v>459</v>
      </c>
      <c r="D13" s="20"/>
      <c r="E13" s="20"/>
      <c r="F13" s="20"/>
      <c r="G13" s="23">
        <v>1</v>
      </c>
      <c r="H13" s="35"/>
      <c r="I13" s="12">
        <f t="shared" si="0"/>
        <v>0</v>
      </c>
    </row>
    <row r="14" spans="2:9" x14ac:dyDescent="0.3">
      <c r="G14" s="7" t="s">
        <v>10</v>
      </c>
      <c r="H14" s="7"/>
      <c r="I14" s="15">
        <f>SUM(I13:I13)</f>
        <v>0</v>
      </c>
    </row>
    <row r="15" spans="2:9" x14ac:dyDescent="0.3">
      <c r="G15" s="7"/>
      <c r="H15" s="7"/>
    </row>
    <row r="17" ht="19.5" customHeight="1" x14ac:dyDescent="0.3"/>
  </sheetData>
  <mergeCells count="1">
    <mergeCell ref="B9:I9"/>
  </mergeCells>
  <hyperlinks>
    <hyperlink ref="I1" location="Indice!A1" display="Indice" xr:uid="{3C17DEA9-1FB7-4912-9F6B-FECE1C4B0CBF}"/>
  </hyperlinks>
  <pageMargins left="0.7" right="0.7" top="0.75" bottom="0.75" header="0.3" footer="0.3"/>
  <pageSetup paperSize="9" scale="7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C1728-3B86-4BD2-97E0-F3090A09B34B}">
  <dimension ref="B1:I39"/>
  <sheetViews>
    <sheetView showGridLines="0" zoomScaleNormal="100" workbookViewId="0">
      <selection activeCell="E40" sqref="E40"/>
    </sheetView>
  </sheetViews>
  <sheetFormatPr baseColWidth="10" defaultRowHeight="14.4" x14ac:dyDescent="0.3"/>
  <cols>
    <col min="2" max="2" width="12.44140625" customWidth="1"/>
    <col min="3" max="3" width="47.6640625" customWidth="1"/>
    <col min="4" max="6" width="11.6640625" customWidth="1"/>
    <col min="7" max="7" width="15" style="2" customWidth="1"/>
    <col min="8" max="8" width="13.109375" style="2" customWidth="1"/>
    <col min="9" max="9" width="13.88671875" style="2" customWidth="1"/>
  </cols>
  <sheetData>
    <row r="1" spans="2:9" x14ac:dyDescent="0.3">
      <c r="I1" s="31" t="s">
        <v>449</v>
      </c>
    </row>
    <row r="2" spans="2:9" ht="18" x14ac:dyDescent="0.35">
      <c r="B2" s="1" t="s">
        <v>6</v>
      </c>
      <c r="C2" s="1"/>
      <c r="D2" s="1"/>
      <c r="E2" s="1"/>
      <c r="F2" s="1"/>
    </row>
    <row r="3" spans="2:9" ht="18" x14ac:dyDescent="0.35">
      <c r="B3" s="3" t="str">
        <f>Estética!B3</f>
        <v>LLAMADO PÚBLICO A OFERTAS Nº 20/2024 FIDEICOMISO ANEP</v>
      </c>
      <c r="C3" s="28"/>
      <c r="D3" s="1"/>
      <c r="E3" s="1"/>
      <c r="F3" s="1"/>
    </row>
    <row r="4" spans="2:9" x14ac:dyDescent="0.3">
      <c r="B4" s="3" t="s">
        <v>12</v>
      </c>
      <c r="C4" s="3"/>
      <c r="D4" s="3"/>
      <c r="E4" s="3"/>
      <c r="F4" s="3"/>
    </row>
    <row r="5" spans="2:9" x14ac:dyDescent="0.3">
      <c r="B5" s="3" t="s">
        <v>7</v>
      </c>
      <c r="C5" s="3"/>
      <c r="D5" s="3"/>
      <c r="E5" s="3"/>
      <c r="F5" s="3"/>
    </row>
    <row r="6" spans="2:9" ht="15.6" x14ac:dyDescent="0.3">
      <c r="B6" s="32" t="s">
        <v>11</v>
      </c>
      <c r="C6" s="33"/>
      <c r="D6" s="3"/>
      <c r="E6" s="3"/>
      <c r="F6" s="3"/>
    </row>
    <row r="8" spans="2:9" ht="19.5" customHeight="1" thickBot="1" x14ac:dyDescent="0.35"/>
    <row r="9" spans="2:9" ht="15" thickBot="1" x14ac:dyDescent="0.35">
      <c r="B9" s="53" t="s">
        <v>97</v>
      </c>
      <c r="C9" s="54"/>
      <c r="D9" s="54"/>
      <c r="E9" s="54"/>
      <c r="F9" s="54"/>
      <c r="G9" s="54"/>
      <c r="H9" s="54"/>
      <c r="I9" s="55"/>
    </row>
    <row r="10" spans="2:9" ht="28.8" x14ac:dyDescent="0.3">
      <c r="B10" s="4" t="s">
        <v>0</v>
      </c>
      <c r="C10" s="4" t="s">
        <v>1</v>
      </c>
      <c r="D10" s="4" t="s">
        <v>78</v>
      </c>
      <c r="E10" s="4" t="s">
        <v>79</v>
      </c>
      <c r="F10" s="34" t="s">
        <v>451</v>
      </c>
      <c r="G10" s="4" t="s">
        <v>2</v>
      </c>
      <c r="H10" s="5" t="s">
        <v>8</v>
      </c>
      <c r="I10" s="5" t="s">
        <v>9</v>
      </c>
    </row>
    <row r="11" spans="2:9" x14ac:dyDescent="0.3">
      <c r="B11" s="9" t="s">
        <v>4</v>
      </c>
      <c r="C11" s="36" t="s">
        <v>44</v>
      </c>
      <c r="D11" s="21"/>
      <c r="E11" s="21"/>
      <c r="F11" s="21"/>
      <c r="G11" s="10">
        <v>500</v>
      </c>
      <c r="H11" s="11"/>
      <c r="I11" s="12">
        <f t="shared" ref="I11:I37" si="0">G11*H11</f>
        <v>0</v>
      </c>
    </row>
    <row r="12" spans="2:9" x14ac:dyDescent="0.3">
      <c r="B12" s="9" t="s">
        <v>3</v>
      </c>
      <c r="C12" s="36" t="s">
        <v>460</v>
      </c>
      <c r="D12" s="21"/>
      <c r="E12" s="21"/>
      <c r="F12" s="21"/>
      <c r="G12" s="10">
        <v>1</v>
      </c>
      <c r="H12" s="11"/>
      <c r="I12" s="12">
        <f t="shared" si="0"/>
        <v>0</v>
      </c>
    </row>
    <row r="13" spans="2:9" x14ac:dyDescent="0.3">
      <c r="B13" s="9" t="s">
        <v>65</v>
      </c>
      <c r="C13" s="36" t="s">
        <v>461</v>
      </c>
      <c r="D13" s="21"/>
      <c r="E13" s="21"/>
      <c r="F13" s="21"/>
      <c r="G13" s="10">
        <v>1</v>
      </c>
      <c r="H13" s="11"/>
      <c r="I13" s="12">
        <f t="shared" si="0"/>
        <v>0</v>
      </c>
    </row>
    <row r="14" spans="2:9" x14ac:dyDescent="0.3">
      <c r="B14" s="9" t="s">
        <v>98</v>
      </c>
      <c r="C14" s="25" t="s">
        <v>45</v>
      </c>
      <c r="D14" s="21"/>
      <c r="E14" s="21"/>
      <c r="F14" s="21"/>
      <c r="G14" s="10">
        <v>1</v>
      </c>
      <c r="H14" s="11"/>
      <c r="I14" s="12">
        <f t="shared" si="0"/>
        <v>0</v>
      </c>
    </row>
    <row r="15" spans="2:9" x14ac:dyDescent="0.3">
      <c r="B15" s="9" t="s">
        <v>99</v>
      </c>
      <c r="C15" s="36" t="s">
        <v>462</v>
      </c>
      <c r="D15" s="21"/>
      <c r="E15" s="21"/>
      <c r="F15" s="21"/>
      <c r="G15" s="10">
        <v>1</v>
      </c>
      <c r="H15" s="11"/>
      <c r="I15" s="12">
        <f t="shared" si="0"/>
        <v>0</v>
      </c>
    </row>
    <row r="16" spans="2:9" x14ac:dyDescent="0.3">
      <c r="B16" s="9" t="s">
        <v>100</v>
      </c>
      <c r="C16" s="25" t="s">
        <v>46</v>
      </c>
      <c r="D16" s="21"/>
      <c r="E16" s="21"/>
      <c r="F16" s="21"/>
      <c r="G16" s="10">
        <v>1</v>
      </c>
      <c r="H16" s="11"/>
      <c r="I16" s="12">
        <f t="shared" si="0"/>
        <v>0</v>
      </c>
    </row>
    <row r="17" spans="2:9" x14ac:dyDescent="0.3">
      <c r="B17" s="9" t="s">
        <v>101</v>
      </c>
      <c r="C17" s="25" t="s">
        <v>47</v>
      </c>
      <c r="D17" s="21"/>
      <c r="E17" s="21"/>
      <c r="F17" s="21"/>
      <c r="G17" s="10">
        <v>1</v>
      </c>
      <c r="H17" s="11"/>
      <c r="I17" s="12">
        <f t="shared" si="0"/>
        <v>0</v>
      </c>
    </row>
    <row r="18" spans="2:9" x14ac:dyDescent="0.3">
      <c r="B18" s="9" t="s">
        <v>102</v>
      </c>
      <c r="C18" s="25" t="s">
        <v>48</v>
      </c>
      <c r="D18" s="21"/>
      <c r="E18" s="21"/>
      <c r="F18" s="21"/>
      <c r="G18" s="10">
        <v>1</v>
      </c>
      <c r="H18" s="11"/>
      <c r="I18" s="12">
        <f t="shared" si="0"/>
        <v>0</v>
      </c>
    </row>
    <row r="19" spans="2:9" x14ac:dyDescent="0.3">
      <c r="B19" s="9" t="s">
        <v>103</v>
      </c>
      <c r="C19" s="25" t="s">
        <v>49</v>
      </c>
      <c r="D19" s="21"/>
      <c r="E19" s="21"/>
      <c r="F19" s="21"/>
      <c r="G19" s="10">
        <v>1</v>
      </c>
      <c r="H19" s="11"/>
      <c r="I19" s="12">
        <f t="shared" si="0"/>
        <v>0</v>
      </c>
    </row>
    <row r="20" spans="2:9" x14ac:dyDescent="0.3">
      <c r="B20" s="9" t="s">
        <v>104</v>
      </c>
      <c r="C20" s="25" t="s">
        <v>50</v>
      </c>
      <c r="D20" s="21"/>
      <c r="E20" s="21"/>
      <c r="F20" s="21"/>
      <c r="G20" s="10">
        <v>1</v>
      </c>
      <c r="H20" s="11"/>
      <c r="I20" s="12">
        <f t="shared" si="0"/>
        <v>0</v>
      </c>
    </row>
    <row r="21" spans="2:9" x14ac:dyDescent="0.3">
      <c r="B21" s="9" t="s">
        <v>105</v>
      </c>
      <c r="C21" s="25" t="s">
        <v>51</v>
      </c>
      <c r="D21" s="21"/>
      <c r="E21" s="21"/>
      <c r="F21" s="21"/>
      <c r="G21" s="10">
        <v>1</v>
      </c>
      <c r="H21" s="11"/>
      <c r="I21" s="12">
        <f t="shared" si="0"/>
        <v>0</v>
      </c>
    </row>
    <row r="22" spans="2:9" x14ac:dyDescent="0.3">
      <c r="B22" s="9" t="s">
        <v>106</v>
      </c>
      <c r="C22" s="25" t="s">
        <v>52</v>
      </c>
      <c r="D22" s="21"/>
      <c r="E22" s="21"/>
      <c r="F22" s="21"/>
      <c r="G22" s="10">
        <v>2</v>
      </c>
      <c r="H22" s="11"/>
      <c r="I22" s="12">
        <f t="shared" si="0"/>
        <v>0</v>
      </c>
    </row>
    <row r="23" spans="2:9" x14ac:dyDescent="0.3">
      <c r="B23" s="9" t="s">
        <v>107</v>
      </c>
      <c r="C23" s="25" t="s">
        <v>53</v>
      </c>
      <c r="D23" s="21"/>
      <c r="E23" s="21"/>
      <c r="F23" s="21"/>
      <c r="G23" s="10">
        <v>2</v>
      </c>
      <c r="H23" s="11"/>
      <c r="I23" s="12">
        <f t="shared" si="0"/>
        <v>0</v>
      </c>
    </row>
    <row r="24" spans="2:9" x14ac:dyDescent="0.3">
      <c r="B24" s="9" t="s">
        <v>108</v>
      </c>
      <c r="C24" s="25" t="s">
        <v>54</v>
      </c>
      <c r="D24" s="21"/>
      <c r="E24" s="21"/>
      <c r="F24" s="21"/>
      <c r="G24" s="10">
        <v>5</v>
      </c>
      <c r="H24" s="11"/>
      <c r="I24" s="12">
        <f t="shared" si="0"/>
        <v>0</v>
      </c>
    </row>
    <row r="25" spans="2:9" x14ac:dyDescent="0.3">
      <c r="B25" s="9" t="s">
        <v>109</v>
      </c>
      <c r="C25" s="25" t="s">
        <v>55</v>
      </c>
      <c r="D25" s="21"/>
      <c r="E25" s="21"/>
      <c r="F25" s="21"/>
      <c r="G25" s="10">
        <v>5</v>
      </c>
      <c r="H25" s="11"/>
      <c r="I25" s="12">
        <f t="shared" si="0"/>
        <v>0</v>
      </c>
    </row>
    <row r="26" spans="2:9" x14ac:dyDescent="0.3">
      <c r="B26" s="9" t="s">
        <v>110</v>
      </c>
      <c r="C26" s="25" t="s">
        <v>56</v>
      </c>
      <c r="D26" s="21"/>
      <c r="E26" s="21"/>
      <c r="F26" s="21"/>
      <c r="G26" s="10">
        <v>5</v>
      </c>
      <c r="H26" s="11"/>
      <c r="I26" s="12">
        <f t="shared" si="0"/>
        <v>0</v>
      </c>
    </row>
    <row r="27" spans="2:9" x14ac:dyDescent="0.3">
      <c r="B27" s="9" t="s">
        <v>111</v>
      </c>
      <c r="C27" s="24" t="s">
        <v>57</v>
      </c>
      <c r="D27" s="21"/>
      <c r="E27" s="21"/>
      <c r="F27" s="21"/>
      <c r="G27" s="10">
        <v>5</v>
      </c>
      <c r="H27" s="11"/>
      <c r="I27" s="12">
        <f t="shared" si="0"/>
        <v>0</v>
      </c>
    </row>
    <row r="28" spans="2:9" x14ac:dyDescent="0.3">
      <c r="B28" s="9" t="s">
        <v>112</v>
      </c>
      <c r="C28" s="24" t="s">
        <v>58</v>
      </c>
      <c r="D28" s="21"/>
      <c r="E28" s="21"/>
      <c r="F28" s="21"/>
      <c r="G28" s="10">
        <v>4</v>
      </c>
      <c r="H28" s="11"/>
      <c r="I28" s="12">
        <f t="shared" si="0"/>
        <v>0</v>
      </c>
    </row>
    <row r="29" spans="2:9" x14ac:dyDescent="0.3">
      <c r="B29" s="9" t="s">
        <v>113</v>
      </c>
      <c r="C29" s="24" t="s">
        <v>59</v>
      </c>
      <c r="D29" s="21"/>
      <c r="E29" s="21"/>
      <c r="F29" s="21"/>
      <c r="G29" s="10">
        <v>4</v>
      </c>
      <c r="H29" s="11"/>
      <c r="I29" s="12">
        <f t="shared" si="0"/>
        <v>0</v>
      </c>
    </row>
    <row r="30" spans="2:9" x14ac:dyDescent="0.3">
      <c r="B30" s="9" t="s">
        <v>114</v>
      </c>
      <c r="C30" s="24" t="s">
        <v>463</v>
      </c>
      <c r="D30" s="21"/>
      <c r="E30" s="21"/>
      <c r="F30" s="21"/>
      <c r="G30" s="10">
        <v>2</v>
      </c>
      <c r="H30" s="11"/>
      <c r="I30" s="12">
        <f t="shared" si="0"/>
        <v>0</v>
      </c>
    </row>
    <row r="31" spans="2:9" x14ac:dyDescent="0.3">
      <c r="B31" s="9" t="s">
        <v>115</v>
      </c>
      <c r="C31" s="25" t="s">
        <v>95</v>
      </c>
      <c r="D31" s="21"/>
      <c r="E31" s="21"/>
      <c r="F31" s="21"/>
      <c r="G31" s="10">
        <v>2</v>
      </c>
      <c r="H31" s="11"/>
      <c r="I31" s="12">
        <f t="shared" si="0"/>
        <v>0</v>
      </c>
    </row>
    <row r="32" spans="2:9" x14ac:dyDescent="0.3">
      <c r="B32" s="9" t="s">
        <v>116</v>
      </c>
      <c r="C32" s="24" t="s">
        <v>60</v>
      </c>
      <c r="D32" s="21"/>
      <c r="E32" s="21"/>
      <c r="F32" s="21"/>
      <c r="G32" s="10">
        <v>2</v>
      </c>
      <c r="H32" s="11"/>
      <c r="I32" s="12">
        <f t="shared" si="0"/>
        <v>0</v>
      </c>
    </row>
    <row r="33" spans="2:9" x14ac:dyDescent="0.3">
      <c r="B33" s="9" t="s">
        <v>117</v>
      </c>
      <c r="C33" s="24" t="s">
        <v>96</v>
      </c>
      <c r="D33" s="21"/>
      <c r="E33" s="21"/>
      <c r="F33" s="21"/>
      <c r="G33" s="10">
        <v>8</v>
      </c>
      <c r="H33" s="11"/>
      <c r="I33" s="12">
        <f t="shared" si="0"/>
        <v>0</v>
      </c>
    </row>
    <row r="34" spans="2:9" x14ac:dyDescent="0.3">
      <c r="B34" s="9" t="s">
        <v>118</v>
      </c>
      <c r="C34" s="25" t="s">
        <v>61</v>
      </c>
      <c r="D34" s="21"/>
      <c r="E34" s="21"/>
      <c r="F34" s="21"/>
      <c r="G34" s="10">
        <v>4</v>
      </c>
      <c r="H34" s="11"/>
      <c r="I34" s="12">
        <f t="shared" si="0"/>
        <v>0</v>
      </c>
    </row>
    <row r="35" spans="2:9" x14ac:dyDescent="0.3">
      <c r="B35" s="9" t="s">
        <v>119</v>
      </c>
      <c r="C35" s="25" t="s">
        <v>62</v>
      </c>
      <c r="D35" s="21"/>
      <c r="E35" s="21"/>
      <c r="F35" s="21"/>
      <c r="G35" s="10">
        <v>4</v>
      </c>
      <c r="H35" s="11"/>
      <c r="I35" s="12">
        <f t="shared" si="0"/>
        <v>0</v>
      </c>
    </row>
    <row r="36" spans="2:9" x14ac:dyDescent="0.3">
      <c r="B36" s="9" t="s">
        <v>120</v>
      </c>
      <c r="C36" s="24" t="s">
        <v>63</v>
      </c>
      <c r="D36" s="21"/>
      <c r="E36" s="21"/>
      <c r="F36" s="21"/>
      <c r="G36" s="10">
        <v>4</v>
      </c>
      <c r="H36" s="11"/>
      <c r="I36" s="12">
        <f t="shared" si="0"/>
        <v>0</v>
      </c>
    </row>
    <row r="37" spans="2:9" ht="15" thickBot="1" x14ac:dyDescent="0.35">
      <c r="B37" s="9" t="s">
        <v>121</v>
      </c>
      <c r="C37" s="25" t="s">
        <v>64</v>
      </c>
      <c r="D37" s="21"/>
      <c r="E37" s="21"/>
      <c r="F37" s="21"/>
      <c r="G37" s="10">
        <v>4</v>
      </c>
      <c r="H37" s="35"/>
      <c r="I37" s="12">
        <f t="shared" si="0"/>
        <v>0</v>
      </c>
    </row>
    <row r="38" spans="2:9" ht="15" thickBot="1" x14ac:dyDescent="0.35">
      <c r="G38" s="7"/>
      <c r="H38" s="7"/>
      <c r="I38" s="15">
        <f>SUM(I11:I37)</f>
        <v>0</v>
      </c>
    </row>
    <row r="39" spans="2:9" x14ac:dyDescent="0.3">
      <c r="G39" s="7"/>
      <c r="H39" s="7"/>
    </row>
  </sheetData>
  <mergeCells count="1">
    <mergeCell ref="B9:I9"/>
  </mergeCells>
  <hyperlinks>
    <hyperlink ref="I1" location="Indice!A1" display="Indice" xr:uid="{C3241502-FED8-492C-AF28-73BB1196006D}"/>
  </hyperlinks>
  <pageMargins left="0.7" right="0.7" top="0.75" bottom="0.75" header="0.3" footer="0.3"/>
  <pageSetup paperSize="9" scale="7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E637C-3E50-4B6B-A6C7-92D5634F7B81}">
  <dimension ref="B1:I15"/>
  <sheetViews>
    <sheetView showGridLines="0" zoomScaleNormal="100" workbookViewId="0">
      <selection activeCell="H14" sqref="H14"/>
    </sheetView>
  </sheetViews>
  <sheetFormatPr baseColWidth="10" defaultRowHeight="14.4" x14ac:dyDescent="0.3"/>
  <cols>
    <col min="2" max="2" width="12.44140625" customWidth="1"/>
    <col min="3" max="3" width="47.6640625" customWidth="1"/>
    <col min="4" max="6" width="11.6640625" customWidth="1"/>
    <col min="7" max="7" width="15" style="2" customWidth="1"/>
    <col min="8" max="8" width="13.109375" style="2" customWidth="1"/>
    <col min="9" max="9" width="13.88671875" style="2" customWidth="1"/>
  </cols>
  <sheetData>
    <row r="1" spans="2:9" x14ac:dyDescent="0.3">
      <c r="I1" s="31" t="s">
        <v>449</v>
      </c>
    </row>
    <row r="2" spans="2:9" ht="18" x14ac:dyDescent="0.35">
      <c r="B2" s="1" t="s">
        <v>6</v>
      </c>
      <c r="C2" s="1"/>
      <c r="D2" s="1"/>
      <c r="E2" s="1"/>
      <c r="F2" s="1"/>
    </row>
    <row r="3" spans="2:9" ht="18" x14ac:dyDescent="0.35">
      <c r="B3" s="3" t="str">
        <f>Estética!B3</f>
        <v>LLAMADO PÚBLICO A OFERTAS Nº 20/2024 FIDEICOMISO ANEP</v>
      </c>
      <c r="C3" s="28"/>
      <c r="D3" s="1"/>
      <c r="E3" s="1"/>
      <c r="F3" s="1"/>
    </row>
    <row r="4" spans="2:9" x14ac:dyDescent="0.3">
      <c r="B4" s="3" t="s">
        <v>12</v>
      </c>
      <c r="C4" s="3"/>
      <c r="D4" s="3"/>
      <c r="E4" s="3"/>
      <c r="F4" s="3"/>
    </row>
    <row r="5" spans="2:9" x14ac:dyDescent="0.3">
      <c r="B5" s="3" t="s">
        <v>7</v>
      </c>
      <c r="C5" s="3"/>
      <c r="D5" s="3"/>
      <c r="E5" s="3"/>
      <c r="F5" s="3"/>
    </row>
    <row r="6" spans="2:9" ht="15.6" x14ac:dyDescent="0.3">
      <c r="B6" s="32" t="s">
        <v>11</v>
      </c>
      <c r="C6" s="33"/>
      <c r="D6" s="3"/>
      <c r="E6" s="3"/>
      <c r="F6" s="3"/>
    </row>
    <row r="9" spans="2:9" ht="15" thickBot="1" x14ac:dyDescent="0.35">
      <c r="B9" s="53" t="s">
        <v>123</v>
      </c>
      <c r="C9" s="54"/>
      <c r="D9" s="54"/>
      <c r="E9" s="54"/>
      <c r="F9" s="54"/>
      <c r="G9" s="54"/>
      <c r="H9" s="54"/>
      <c r="I9" s="55"/>
    </row>
    <row r="10" spans="2:9" ht="28.8" x14ac:dyDescent="0.3">
      <c r="B10" s="4" t="s">
        <v>0</v>
      </c>
      <c r="C10" s="4" t="s">
        <v>1</v>
      </c>
      <c r="D10" s="4" t="s">
        <v>78</v>
      </c>
      <c r="E10" s="4" t="s">
        <v>79</v>
      </c>
      <c r="F10" s="34" t="s">
        <v>451</v>
      </c>
      <c r="G10" s="4" t="s">
        <v>2</v>
      </c>
      <c r="H10" s="5" t="s">
        <v>8</v>
      </c>
      <c r="I10" s="5" t="s">
        <v>9</v>
      </c>
    </row>
    <row r="11" spans="2:9" x14ac:dyDescent="0.3">
      <c r="B11" s="9" t="s">
        <v>21</v>
      </c>
      <c r="C11" s="24" t="s">
        <v>66</v>
      </c>
      <c r="D11" s="24"/>
      <c r="E11" s="24"/>
      <c r="F11" s="24"/>
      <c r="G11" s="10">
        <v>1</v>
      </c>
      <c r="H11" s="11"/>
      <c r="I11" s="12">
        <f>G11*H11</f>
        <v>0</v>
      </c>
    </row>
    <row r="12" spans="2:9" x14ac:dyDescent="0.3">
      <c r="B12" s="9" t="s">
        <v>20</v>
      </c>
      <c r="C12" s="24" t="s">
        <v>67</v>
      </c>
      <c r="D12" s="24"/>
      <c r="E12" s="24"/>
      <c r="F12" s="24"/>
      <c r="G12" s="10">
        <v>1</v>
      </c>
      <c r="H12" s="11"/>
      <c r="I12" s="12">
        <f t="shared" ref="I12:I14" si="0">G12*H12</f>
        <v>0</v>
      </c>
    </row>
    <row r="13" spans="2:9" x14ac:dyDescent="0.3">
      <c r="B13" s="9" t="s">
        <v>76</v>
      </c>
      <c r="C13" s="24" t="s">
        <v>68</v>
      </c>
      <c r="D13" s="24"/>
      <c r="E13" s="24"/>
      <c r="F13" s="24"/>
      <c r="G13" s="10">
        <v>1</v>
      </c>
      <c r="H13" s="11"/>
      <c r="I13" s="12">
        <f t="shared" si="0"/>
        <v>0</v>
      </c>
    </row>
    <row r="14" spans="2:9" ht="15" thickBot="1" x14ac:dyDescent="0.35">
      <c r="B14" s="9" t="s">
        <v>77</v>
      </c>
      <c r="C14" s="24" t="s">
        <v>464</v>
      </c>
      <c r="D14" s="24"/>
      <c r="E14" s="24"/>
      <c r="F14" s="24"/>
      <c r="G14" s="10">
        <v>2</v>
      </c>
      <c r="H14" s="35"/>
      <c r="I14" s="12">
        <f t="shared" si="0"/>
        <v>0</v>
      </c>
    </row>
    <row r="15" spans="2:9" ht="15" thickBot="1" x14ac:dyDescent="0.35">
      <c r="G15" s="7" t="s">
        <v>10</v>
      </c>
      <c r="H15" s="7"/>
      <c r="I15" s="15">
        <f>SUM(I11:I14)</f>
        <v>0</v>
      </c>
    </row>
  </sheetData>
  <mergeCells count="1">
    <mergeCell ref="B9:I9"/>
  </mergeCells>
  <hyperlinks>
    <hyperlink ref="I1" location="Indice!A1" display="Indice" xr:uid="{E612C0FF-C7A0-4CE9-965E-4A3462FEE298}"/>
  </hyperlinks>
  <pageMargins left="0.7" right="0.7" top="0.75" bottom="0.75" header="0.3" footer="0.3"/>
  <pageSetup paperSize="9" scale="7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4A139-1A33-44F3-BE20-E85182D6B8D1}">
  <dimension ref="B1:I52"/>
  <sheetViews>
    <sheetView showGridLines="0" topLeftCell="A47" zoomScaleNormal="100" workbookViewId="0">
      <selection activeCell="H58" sqref="H58"/>
    </sheetView>
  </sheetViews>
  <sheetFormatPr baseColWidth="10" defaultRowHeight="14.4" x14ac:dyDescent="0.3"/>
  <cols>
    <col min="2" max="2" width="12.44140625" customWidth="1"/>
    <col min="3" max="3" width="47.6640625" customWidth="1"/>
    <col min="4" max="6" width="11.6640625" customWidth="1"/>
    <col min="7" max="7" width="15" style="2" customWidth="1"/>
    <col min="8" max="8" width="13.109375" style="2" customWidth="1"/>
    <col min="9" max="9" width="13.88671875" style="2" customWidth="1"/>
  </cols>
  <sheetData>
    <row r="1" spans="2:9" x14ac:dyDescent="0.3">
      <c r="I1" s="31" t="s">
        <v>449</v>
      </c>
    </row>
    <row r="2" spans="2:9" ht="18" x14ac:dyDescent="0.35">
      <c r="B2" s="1" t="s">
        <v>6</v>
      </c>
      <c r="C2" s="1"/>
      <c r="D2" s="1"/>
      <c r="E2" s="1"/>
      <c r="F2" s="1"/>
    </row>
    <row r="3" spans="2:9" ht="18" x14ac:dyDescent="0.35">
      <c r="B3" s="3" t="str">
        <f>Estética!B3</f>
        <v>LLAMADO PÚBLICO A OFERTAS Nº 20/2024 FIDEICOMISO ANEP</v>
      </c>
      <c r="C3" s="28"/>
      <c r="D3" s="1"/>
      <c r="E3" s="1"/>
      <c r="F3" s="1"/>
    </row>
    <row r="4" spans="2:9" x14ac:dyDescent="0.3">
      <c r="B4" s="3" t="s">
        <v>12</v>
      </c>
      <c r="C4" s="3"/>
      <c r="D4" s="3"/>
      <c r="E4" s="3"/>
      <c r="F4" s="3"/>
    </row>
    <row r="5" spans="2:9" x14ac:dyDescent="0.3">
      <c r="B5" s="3" t="s">
        <v>7</v>
      </c>
      <c r="C5" s="3"/>
      <c r="D5" s="3"/>
      <c r="E5" s="3"/>
      <c r="F5" s="3"/>
    </row>
    <row r="6" spans="2:9" ht="15.6" x14ac:dyDescent="0.3">
      <c r="B6" s="32" t="s">
        <v>11</v>
      </c>
      <c r="C6" s="33"/>
      <c r="D6" s="3"/>
      <c r="E6" s="3"/>
      <c r="F6" s="3"/>
    </row>
    <row r="8" spans="2:9" ht="15" thickBot="1" x14ac:dyDescent="0.35"/>
    <row r="9" spans="2:9" ht="15" thickBot="1" x14ac:dyDescent="0.35">
      <c r="B9" s="53" t="s">
        <v>122</v>
      </c>
      <c r="C9" s="54"/>
      <c r="D9" s="54"/>
      <c r="E9" s="54"/>
      <c r="F9" s="54"/>
      <c r="G9" s="54"/>
      <c r="H9" s="54"/>
      <c r="I9" s="55"/>
    </row>
    <row r="10" spans="2:9" ht="28.8" x14ac:dyDescent="0.3">
      <c r="B10" s="4" t="s">
        <v>0</v>
      </c>
      <c r="C10" s="4" t="s">
        <v>1</v>
      </c>
      <c r="D10" s="4" t="s">
        <v>78</v>
      </c>
      <c r="E10" s="4" t="s">
        <v>79</v>
      </c>
      <c r="F10" s="34" t="s">
        <v>451</v>
      </c>
      <c r="G10" s="4" t="s">
        <v>2</v>
      </c>
      <c r="H10" s="5" t="s">
        <v>8</v>
      </c>
      <c r="I10" s="5" t="s">
        <v>9</v>
      </c>
    </row>
    <row r="11" spans="2:9" ht="13.5" customHeight="1" x14ac:dyDescent="0.3">
      <c r="B11" s="9" t="s">
        <v>465</v>
      </c>
      <c r="C11" s="21" t="s">
        <v>475</v>
      </c>
      <c r="D11" s="21"/>
      <c r="E11" s="21"/>
      <c r="F11" s="21"/>
      <c r="G11" s="23">
        <v>20</v>
      </c>
      <c r="H11" s="11"/>
      <c r="I11" s="12">
        <f t="shared" ref="I11:I49" si="0">G11*H11</f>
        <v>0</v>
      </c>
    </row>
    <row r="12" spans="2:9" ht="13.5" customHeight="1" x14ac:dyDescent="0.3">
      <c r="B12" s="9" t="s">
        <v>466</v>
      </c>
      <c r="C12" s="21" t="s">
        <v>476</v>
      </c>
      <c r="D12" s="21"/>
      <c r="E12" s="21"/>
      <c r="F12" s="21"/>
      <c r="G12" s="23">
        <v>20</v>
      </c>
      <c r="H12" s="11"/>
      <c r="I12" s="12">
        <f t="shared" si="0"/>
        <v>0</v>
      </c>
    </row>
    <row r="13" spans="2:9" ht="13.5" customHeight="1" x14ac:dyDescent="0.3">
      <c r="B13" s="9" t="s">
        <v>467</v>
      </c>
      <c r="C13" s="21" t="s">
        <v>477</v>
      </c>
      <c r="D13" s="21"/>
      <c r="E13" s="21"/>
      <c r="F13" s="21"/>
      <c r="G13" s="23">
        <v>20</v>
      </c>
      <c r="H13" s="11"/>
      <c r="I13" s="12">
        <f t="shared" si="0"/>
        <v>0</v>
      </c>
    </row>
    <row r="14" spans="2:9" ht="13.5" customHeight="1" x14ac:dyDescent="0.3">
      <c r="B14" s="9" t="s">
        <v>468</v>
      </c>
      <c r="C14" s="21" t="s">
        <v>478</v>
      </c>
      <c r="D14" s="21"/>
      <c r="E14" s="21"/>
      <c r="F14" s="21"/>
      <c r="G14" s="23">
        <v>10</v>
      </c>
      <c r="H14" s="11"/>
      <c r="I14" s="12">
        <f t="shared" si="0"/>
        <v>0</v>
      </c>
    </row>
    <row r="15" spans="2:9" ht="13.5" customHeight="1" x14ac:dyDescent="0.3">
      <c r="B15" s="9" t="s">
        <v>469</v>
      </c>
      <c r="C15" s="21" t="s">
        <v>479</v>
      </c>
      <c r="D15" s="21"/>
      <c r="E15" s="21"/>
      <c r="F15" s="21"/>
      <c r="G15" s="39">
        <v>20</v>
      </c>
      <c r="H15" s="11"/>
      <c r="I15" s="12">
        <f t="shared" si="0"/>
        <v>0</v>
      </c>
    </row>
    <row r="16" spans="2:9" ht="13.5" customHeight="1" x14ac:dyDescent="0.3">
      <c r="B16" s="9" t="s">
        <v>124</v>
      </c>
      <c r="C16" s="21" t="s">
        <v>480</v>
      </c>
      <c r="D16" s="21"/>
      <c r="E16" s="21"/>
      <c r="F16" s="21"/>
      <c r="G16" s="39">
        <v>25</v>
      </c>
      <c r="H16" s="11"/>
      <c r="I16" s="12">
        <f t="shared" si="0"/>
        <v>0</v>
      </c>
    </row>
    <row r="17" spans="2:9" ht="13.5" customHeight="1" x14ac:dyDescent="0.3">
      <c r="B17" s="9" t="s">
        <v>125</v>
      </c>
      <c r="C17" s="21" t="s">
        <v>481</v>
      </c>
      <c r="D17" s="21"/>
      <c r="E17" s="21"/>
      <c r="F17" s="21"/>
      <c r="G17" s="39">
        <v>35</v>
      </c>
      <c r="H17" s="11"/>
      <c r="I17" s="12">
        <f t="shared" si="0"/>
        <v>0</v>
      </c>
    </row>
    <row r="18" spans="2:9" ht="13.5" customHeight="1" x14ac:dyDescent="0.3">
      <c r="B18" s="9" t="s">
        <v>470</v>
      </c>
      <c r="C18" s="21" t="s">
        <v>482</v>
      </c>
      <c r="D18" s="21"/>
      <c r="E18" s="21"/>
      <c r="F18" s="21"/>
      <c r="G18" s="39">
        <v>4</v>
      </c>
      <c r="H18" s="11"/>
      <c r="I18" s="12">
        <f t="shared" si="0"/>
        <v>0</v>
      </c>
    </row>
    <row r="19" spans="2:9" ht="13.5" customHeight="1" x14ac:dyDescent="0.3">
      <c r="B19" s="9" t="s">
        <v>471</v>
      </c>
      <c r="C19" s="21" t="s">
        <v>483</v>
      </c>
      <c r="D19" s="21"/>
      <c r="E19" s="21"/>
      <c r="F19" s="21"/>
      <c r="G19" s="39">
        <v>40</v>
      </c>
      <c r="H19" s="11"/>
      <c r="I19" s="12">
        <f t="shared" si="0"/>
        <v>0</v>
      </c>
    </row>
    <row r="20" spans="2:9" ht="13.5" customHeight="1" x14ac:dyDescent="0.3">
      <c r="B20" s="9" t="s">
        <v>472</v>
      </c>
      <c r="C20" s="21" t="s">
        <v>484</v>
      </c>
      <c r="D20" s="21"/>
      <c r="E20" s="21"/>
      <c r="F20" s="21"/>
      <c r="G20" s="39">
        <v>100</v>
      </c>
      <c r="H20" s="11"/>
      <c r="I20" s="12">
        <f t="shared" si="0"/>
        <v>0</v>
      </c>
    </row>
    <row r="21" spans="2:9" ht="13.5" customHeight="1" x14ac:dyDescent="0.3">
      <c r="B21" s="9" t="s">
        <v>473</v>
      </c>
      <c r="C21" s="21" t="s">
        <v>485</v>
      </c>
      <c r="D21" s="21"/>
      <c r="E21" s="21"/>
      <c r="F21" s="21"/>
      <c r="G21" s="39">
        <v>100</v>
      </c>
      <c r="H21" s="11"/>
      <c r="I21" s="12">
        <f t="shared" si="0"/>
        <v>0</v>
      </c>
    </row>
    <row r="22" spans="2:9" ht="13.5" customHeight="1" x14ac:dyDescent="0.3">
      <c r="B22" s="9" t="s">
        <v>474</v>
      </c>
      <c r="C22" s="21" t="s">
        <v>486</v>
      </c>
      <c r="D22" s="21"/>
      <c r="E22" s="21"/>
      <c r="F22" s="21"/>
      <c r="G22" s="39">
        <v>25</v>
      </c>
      <c r="H22" s="11"/>
      <c r="I22" s="12">
        <f t="shared" si="0"/>
        <v>0</v>
      </c>
    </row>
    <row r="23" spans="2:9" ht="13.5" customHeight="1" x14ac:dyDescent="0.3">
      <c r="B23" s="9" t="s">
        <v>126</v>
      </c>
      <c r="C23" s="21" t="s">
        <v>487</v>
      </c>
      <c r="D23" s="21"/>
      <c r="E23" s="21"/>
      <c r="F23" s="21"/>
      <c r="G23" s="39">
        <v>20</v>
      </c>
      <c r="H23" s="11"/>
      <c r="I23" s="12">
        <f t="shared" si="0"/>
        <v>0</v>
      </c>
    </row>
    <row r="24" spans="2:9" ht="13.5" customHeight="1" x14ac:dyDescent="0.3">
      <c r="B24" s="9" t="s">
        <v>127</v>
      </c>
      <c r="C24" s="21" t="s">
        <v>488</v>
      </c>
      <c r="D24" s="21"/>
      <c r="E24" s="21"/>
      <c r="F24" s="21"/>
      <c r="G24" s="39">
        <v>50</v>
      </c>
      <c r="H24" s="11"/>
      <c r="I24" s="12">
        <f t="shared" si="0"/>
        <v>0</v>
      </c>
    </row>
    <row r="25" spans="2:9" ht="13.5" customHeight="1" x14ac:dyDescent="0.3">
      <c r="B25" s="9" t="s">
        <v>128</v>
      </c>
      <c r="C25" s="21" t="s">
        <v>489</v>
      </c>
      <c r="D25" s="21"/>
      <c r="E25" s="21"/>
      <c r="F25" s="21"/>
      <c r="G25" s="39">
        <v>50</v>
      </c>
      <c r="H25" s="11"/>
      <c r="I25" s="12">
        <f t="shared" si="0"/>
        <v>0</v>
      </c>
    </row>
    <row r="26" spans="2:9" ht="13.5" customHeight="1" x14ac:dyDescent="0.3">
      <c r="B26" s="9" t="s">
        <v>129</v>
      </c>
      <c r="C26" s="21" t="s">
        <v>490</v>
      </c>
      <c r="D26" s="21"/>
      <c r="E26" s="21"/>
      <c r="F26" s="21"/>
      <c r="G26" s="39">
        <v>25</v>
      </c>
      <c r="H26" s="11"/>
      <c r="I26" s="12">
        <f t="shared" si="0"/>
        <v>0</v>
      </c>
    </row>
    <row r="27" spans="2:9" ht="13.5" customHeight="1" x14ac:dyDescent="0.3">
      <c r="B27" s="9" t="s">
        <v>130</v>
      </c>
      <c r="C27" s="21" t="s">
        <v>491</v>
      </c>
      <c r="D27" s="21"/>
      <c r="E27" s="21"/>
      <c r="F27" s="21"/>
      <c r="G27" s="39">
        <v>100</v>
      </c>
      <c r="H27" s="11"/>
      <c r="I27" s="12">
        <f t="shared" si="0"/>
        <v>0</v>
      </c>
    </row>
    <row r="28" spans="2:9" ht="13.5" customHeight="1" x14ac:dyDescent="0.3">
      <c r="B28" s="9" t="s">
        <v>131</v>
      </c>
      <c r="C28" s="21" t="s">
        <v>492</v>
      </c>
      <c r="D28" s="21"/>
      <c r="E28" s="21"/>
      <c r="F28" s="21"/>
      <c r="G28" s="39">
        <v>50</v>
      </c>
      <c r="H28" s="11"/>
      <c r="I28" s="12">
        <f t="shared" si="0"/>
        <v>0</v>
      </c>
    </row>
    <row r="29" spans="2:9" ht="13.5" customHeight="1" x14ac:dyDescent="0.3">
      <c r="B29" s="9" t="s">
        <v>132</v>
      </c>
      <c r="C29" s="21" t="s">
        <v>493</v>
      </c>
      <c r="D29" s="21"/>
      <c r="E29" s="21"/>
      <c r="F29" s="21"/>
      <c r="G29" s="39">
        <v>20</v>
      </c>
      <c r="H29" s="11"/>
      <c r="I29" s="12">
        <f t="shared" si="0"/>
        <v>0</v>
      </c>
    </row>
    <row r="30" spans="2:9" ht="13.5" customHeight="1" x14ac:dyDescent="0.3">
      <c r="B30" s="9" t="s">
        <v>133</v>
      </c>
      <c r="C30" s="21" t="s">
        <v>494</v>
      </c>
      <c r="D30" s="21"/>
      <c r="E30" s="21"/>
      <c r="F30" s="21"/>
      <c r="G30" s="39">
        <v>30</v>
      </c>
      <c r="H30" s="11"/>
      <c r="I30" s="12">
        <f t="shared" si="0"/>
        <v>0</v>
      </c>
    </row>
    <row r="31" spans="2:9" ht="13.5" customHeight="1" x14ac:dyDescent="0.3">
      <c r="B31" s="9" t="s">
        <v>134</v>
      </c>
      <c r="C31" s="21" t="s">
        <v>495</v>
      </c>
      <c r="D31" s="21"/>
      <c r="E31" s="21"/>
      <c r="F31" s="21"/>
      <c r="G31" s="39">
        <v>30</v>
      </c>
      <c r="H31" s="11"/>
      <c r="I31" s="12">
        <f t="shared" si="0"/>
        <v>0</v>
      </c>
    </row>
    <row r="32" spans="2:9" ht="13.5" customHeight="1" x14ac:dyDescent="0.3">
      <c r="B32" s="9" t="s">
        <v>135</v>
      </c>
      <c r="C32" s="21" t="s">
        <v>496</v>
      </c>
      <c r="D32" s="21"/>
      <c r="E32" s="21"/>
      <c r="F32" s="21"/>
      <c r="G32" s="39">
        <v>10</v>
      </c>
      <c r="H32" s="11"/>
      <c r="I32" s="12">
        <f t="shared" si="0"/>
        <v>0</v>
      </c>
    </row>
    <row r="33" spans="2:9" ht="13.5" customHeight="1" x14ac:dyDescent="0.3">
      <c r="B33" s="9" t="s">
        <v>136</v>
      </c>
      <c r="C33" s="21" t="s">
        <v>497</v>
      </c>
      <c r="D33" s="21"/>
      <c r="E33" s="21"/>
      <c r="F33" s="21"/>
      <c r="G33" s="39">
        <v>30</v>
      </c>
      <c r="H33" s="11"/>
      <c r="I33" s="12">
        <f t="shared" si="0"/>
        <v>0</v>
      </c>
    </row>
    <row r="34" spans="2:9" ht="13.5" customHeight="1" x14ac:dyDescent="0.3">
      <c r="B34" s="9" t="s">
        <v>137</v>
      </c>
      <c r="C34" s="21" t="s">
        <v>498</v>
      </c>
      <c r="D34" s="21"/>
      <c r="E34" s="21"/>
      <c r="F34" s="21"/>
      <c r="G34" s="39">
        <v>300</v>
      </c>
      <c r="H34" s="11"/>
      <c r="I34" s="12">
        <f t="shared" si="0"/>
        <v>0</v>
      </c>
    </row>
    <row r="35" spans="2:9" ht="13.5" customHeight="1" x14ac:dyDescent="0.3">
      <c r="B35" s="9" t="s">
        <v>138</v>
      </c>
      <c r="C35" s="21" t="s">
        <v>499</v>
      </c>
      <c r="D35" s="21"/>
      <c r="E35" s="21"/>
      <c r="F35" s="21"/>
      <c r="G35" s="39">
        <v>300</v>
      </c>
      <c r="H35" s="11"/>
      <c r="I35" s="12">
        <f t="shared" si="0"/>
        <v>0</v>
      </c>
    </row>
    <row r="36" spans="2:9" ht="13.5" customHeight="1" x14ac:dyDescent="0.3">
      <c r="B36" s="9" t="s">
        <v>139</v>
      </c>
      <c r="C36" s="21" t="s">
        <v>500</v>
      </c>
      <c r="D36" s="21"/>
      <c r="E36" s="21"/>
      <c r="F36" s="21"/>
      <c r="G36" s="39">
        <v>300</v>
      </c>
      <c r="H36" s="11"/>
      <c r="I36" s="12">
        <f t="shared" si="0"/>
        <v>0</v>
      </c>
    </row>
    <row r="37" spans="2:9" ht="13.5" customHeight="1" x14ac:dyDescent="0.3">
      <c r="B37" s="9" t="s">
        <v>140</v>
      </c>
      <c r="C37" s="21" t="s">
        <v>501</v>
      </c>
      <c r="D37" s="21"/>
      <c r="E37" s="21"/>
      <c r="F37" s="21"/>
      <c r="G37" s="39">
        <v>300</v>
      </c>
      <c r="H37" s="11"/>
      <c r="I37" s="12">
        <f t="shared" si="0"/>
        <v>0</v>
      </c>
    </row>
    <row r="38" spans="2:9" ht="13.5" customHeight="1" x14ac:dyDescent="0.3">
      <c r="B38" s="9" t="s">
        <v>141</v>
      </c>
      <c r="C38" s="21" t="s">
        <v>502</v>
      </c>
      <c r="D38" s="21"/>
      <c r="E38" s="21"/>
      <c r="F38" s="21"/>
      <c r="G38" s="39">
        <v>300</v>
      </c>
      <c r="H38" s="11"/>
      <c r="I38" s="12">
        <f t="shared" si="0"/>
        <v>0</v>
      </c>
    </row>
    <row r="39" spans="2:9" ht="13.5" customHeight="1" x14ac:dyDescent="0.3">
      <c r="B39" s="9" t="s">
        <v>142</v>
      </c>
      <c r="C39" s="21" t="s">
        <v>503</v>
      </c>
      <c r="D39" s="21"/>
      <c r="E39" s="21"/>
      <c r="F39" s="21"/>
      <c r="G39" s="39">
        <v>15</v>
      </c>
      <c r="H39" s="11"/>
      <c r="I39" s="12">
        <f t="shared" si="0"/>
        <v>0</v>
      </c>
    </row>
    <row r="40" spans="2:9" ht="13.5" customHeight="1" x14ac:dyDescent="0.3">
      <c r="B40" s="9" t="s">
        <v>143</v>
      </c>
      <c r="C40" s="21" t="s">
        <v>504</v>
      </c>
      <c r="D40" s="21"/>
      <c r="E40" s="21"/>
      <c r="F40" s="21"/>
      <c r="G40" s="39">
        <v>50</v>
      </c>
      <c r="H40" s="11"/>
      <c r="I40" s="12">
        <f t="shared" si="0"/>
        <v>0</v>
      </c>
    </row>
    <row r="41" spans="2:9" ht="13.5" customHeight="1" x14ac:dyDescent="0.3">
      <c r="B41" s="9" t="s">
        <v>144</v>
      </c>
      <c r="C41" s="21" t="s">
        <v>505</v>
      </c>
      <c r="D41" s="21"/>
      <c r="E41" s="21"/>
      <c r="F41" s="21"/>
      <c r="G41" s="39">
        <v>50</v>
      </c>
      <c r="H41" s="11"/>
      <c r="I41" s="12">
        <f t="shared" si="0"/>
        <v>0</v>
      </c>
    </row>
    <row r="42" spans="2:9" ht="13.5" customHeight="1" x14ac:dyDescent="0.3">
      <c r="B42" s="9" t="s">
        <v>145</v>
      </c>
      <c r="C42" s="21" t="s">
        <v>506</v>
      </c>
      <c r="D42" s="21"/>
      <c r="E42" s="21"/>
      <c r="F42" s="21"/>
      <c r="G42" s="39">
        <v>100</v>
      </c>
      <c r="H42" s="11"/>
      <c r="I42" s="12">
        <f t="shared" si="0"/>
        <v>0</v>
      </c>
    </row>
    <row r="43" spans="2:9" ht="13.5" customHeight="1" x14ac:dyDescent="0.3">
      <c r="B43" s="9" t="s">
        <v>146</v>
      </c>
      <c r="C43" s="21" t="s">
        <v>507</v>
      </c>
      <c r="D43" s="21"/>
      <c r="E43" s="21"/>
      <c r="F43" s="21"/>
      <c r="G43" s="39">
        <v>20</v>
      </c>
      <c r="H43" s="11"/>
      <c r="I43" s="12">
        <f t="shared" si="0"/>
        <v>0</v>
      </c>
    </row>
    <row r="44" spans="2:9" ht="13.5" customHeight="1" x14ac:dyDescent="0.3">
      <c r="B44" s="9" t="s">
        <v>147</v>
      </c>
      <c r="C44" s="21" t="s">
        <v>508</v>
      </c>
      <c r="D44" s="21"/>
      <c r="E44" s="21"/>
      <c r="F44" s="21"/>
      <c r="G44" s="39">
        <v>120</v>
      </c>
      <c r="H44" s="11"/>
      <c r="I44" s="12">
        <f t="shared" si="0"/>
        <v>0</v>
      </c>
    </row>
    <row r="45" spans="2:9" ht="13.5" customHeight="1" x14ac:dyDescent="0.3">
      <c r="B45" s="9" t="s">
        <v>148</v>
      </c>
      <c r="C45" s="21" t="s">
        <v>509</v>
      </c>
      <c r="D45" s="21"/>
      <c r="E45" s="21"/>
      <c r="F45" s="21"/>
      <c r="G45" s="39">
        <v>60</v>
      </c>
      <c r="H45" s="11"/>
      <c r="I45" s="12">
        <f t="shared" si="0"/>
        <v>0</v>
      </c>
    </row>
    <row r="46" spans="2:9" ht="13.5" customHeight="1" x14ac:dyDescent="0.3">
      <c r="B46" s="9" t="s">
        <v>149</v>
      </c>
      <c r="C46" s="21" t="s">
        <v>510</v>
      </c>
      <c r="D46" s="21"/>
      <c r="E46" s="21"/>
      <c r="F46" s="21"/>
      <c r="G46" s="39">
        <v>60</v>
      </c>
      <c r="H46" s="11"/>
      <c r="I46" s="12">
        <f t="shared" si="0"/>
        <v>0</v>
      </c>
    </row>
    <row r="47" spans="2:9" ht="13.5" customHeight="1" x14ac:dyDescent="0.3">
      <c r="B47" s="9" t="s">
        <v>150</v>
      </c>
      <c r="C47" s="21" t="s">
        <v>511</v>
      </c>
      <c r="D47" s="21"/>
      <c r="E47" s="21"/>
      <c r="F47" s="21"/>
      <c r="G47" s="39">
        <v>20</v>
      </c>
      <c r="H47" s="11"/>
      <c r="I47" s="12">
        <f t="shared" si="0"/>
        <v>0</v>
      </c>
    </row>
    <row r="48" spans="2:9" ht="13.5" customHeight="1" x14ac:dyDescent="0.3">
      <c r="B48" s="9" t="s">
        <v>151</v>
      </c>
      <c r="C48" s="21" t="s">
        <v>512</v>
      </c>
      <c r="D48" s="21"/>
      <c r="E48" s="21"/>
      <c r="F48" s="21"/>
      <c r="G48" s="39">
        <v>24</v>
      </c>
      <c r="H48" s="11"/>
      <c r="I48" s="12">
        <f t="shared" si="0"/>
        <v>0</v>
      </c>
    </row>
    <row r="49" spans="2:9" ht="13.5" customHeight="1" x14ac:dyDescent="0.3">
      <c r="B49" s="9" t="s">
        <v>152</v>
      </c>
      <c r="C49" s="21" t="s">
        <v>513</v>
      </c>
      <c r="D49" s="21"/>
      <c r="E49" s="21"/>
      <c r="F49" s="21"/>
      <c r="G49" s="39">
        <v>2</v>
      </c>
      <c r="H49" s="11"/>
      <c r="I49" s="12">
        <f t="shared" si="0"/>
        <v>0</v>
      </c>
    </row>
    <row r="50" spans="2:9" ht="13.5" customHeight="1" thickBot="1" x14ac:dyDescent="0.35">
      <c r="B50" s="37">
        <v>8107</v>
      </c>
      <c r="C50" s="21" t="s">
        <v>514</v>
      </c>
      <c r="D50" s="21"/>
      <c r="E50" s="21"/>
      <c r="F50" s="21"/>
      <c r="G50" s="23">
        <v>1</v>
      </c>
      <c r="H50" s="35"/>
      <c r="I50" s="12">
        <f t="shared" ref="I50" si="1">G50*H50</f>
        <v>0</v>
      </c>
    </row>
    <row r="51" spans="2:9" ht="15" thickBot="1" x14ac:dyDescent="0.35">
      <c r="G51" s="7"/>
      <c r="H51" s="7"/>
      <c r="I51" s="15">
        <f>SUM(I11:I50)</f>
        <v>0</v>
      </c>
    </row>
    <row r="52" spans="2:9" x14ac:dyDescent="0.3">
      <c r="G52" s="7"/>
      <c r="H52" s="7"/>
    </row>
  </sheetData>
  <mergeCells count="1">
    <mergeCell ref="B9:I9"/>
  </mergeCells>
  <hyperlinks>
    <hyperlink ref="I1" location="Indice!A1" display="Indice" xr:uid="{D1358BCC-BCEA-4106-8815-0C0FE8D4CED2}"/>
  </hyperlinks>
  <pageMargins left="0.7" right="0.7" top="0.75" bottom="0.75" header="0.3" footer="0.3"/>
  <pageSetup paperSize="9" scale="7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BB084-4853-40C7-811F-FC64AA6C55BA}">
  <dimension ref="B1:I34"/>
  <sheetViews>
    <sheetView showGridLines="0" topLeftCell="A17" zoomScaleNormal="100" workbookViewId="0">
      <selection activeCell="I22" sqref="I22:I29"/>
    </sheetView>
  </sheetViews>
  <sheetFormatPr baseColWidth="10" defaultRowHeight="14.4" x14ac:dyDescent="0.3"/>
  <cols>
    <col min="2" max="2" width="12.44140625" customWidth="1"/>
    <col min="3" max="3" width="47.6640625" customWidth="1"/>
    <col min="4" max="6" width="11.6640625" customWidth="1"/>
    <col min="7" max="7" width="15" style="2" customWidth="1"/>
    <col min="8" max="8" width="13.109375" style="2" customWidth="1"/>
    <col min="9" max="9" width="13.88671875" style="2" customWidth="1"/>
  </cols>
  <sheetData>
    <row r="1" spans="2:9" x14ac:dyDescent="0.3">
      <c r="I1" s="31" t="s">
        <v>449</v>
      </c>
    </row>
    <row r="2" spans="2:9" ht="18" x14ac:dyDescent="0.35">
      <c r="B2" s="1" t="s">
        <v>6</v>
      </c>
      <c r="C2" s="1"/>
      <c r="D2" s="1"/>
      <c r="E2" s="1"/>
      <c r="F2" s="1"/>
    </row>
    <row r="3" spans="2:9" ht="18" x14ac:dyDescent="0.35">
      <c r="B3" s="3" t="str">
        <f>Estética!B3</f>
        <v>LLAMADO PÚBLICO A OFERTAS Nº 20/2024 FIDEICOMISO ANEP</v>
      </c>
      <c r="C3" s="28"/>
      <c r="D3" s="1"/>
      <c r="E3" s="1"/>
      <c r="F3" s="1"/>
    </row>
    <row r="4" spans="2:9" x14ac:dyDescent="0.3">
      <c r="B4" s="3" t="s">
        <v>12</v>
      </c>
      <c r="C4" s="3"/>
      <c r="D4" s="3"/>
      <c r="E4" s="3"/>
      <c r="F4" s="3"/>
    </row>
    <row r="5" spans="2:9" x14ac:dyDescent="0.3">
      <c r="B5" s="3" t="s">
        <v>7</v>
      </c>
      <c r="C5" s="3"/>
      <c r="D5" s="3"/>
      <c r="E5" s="3"/>
      <c r="F5" s="3"/>
    </row>
    <row r="6" spans="2:9" ht="15.6" x14ac:dyDescent="0.3">
      <c r="B6" s="32" t="s">
        <v>11</v>
      </c>
      <c r="C6" s="33"/>
      <c r="D6" s="3"/>
      <c r="E6" s="3"/>
      <c r="F6" s="3"/>
    </row>
    <row r="9" spans="2:9" ht="15" thickBot="1" x14ac:dyDescent="0.35">
      <c r="B9" s="53" t="s">
        <v>171</v>
      </c>
      <c r="C9" s="54"/>
      <c r="D9" s="54"/>
      <c r="E9" s="54"/>
      <c r="F9" s="54"/>
      <c r="G9" s="54"/>
      <c r="H9" s="54"/>
      <c r="I9" s="55"/>
    </row>
    <row r="10" spans="2:9" ht="28.8" x14ac:dyDescent="0.3">
      <c r="B10" s="4" t="s">
        <v>0</v>
      </c>
      <c r="C10" s="4" t="s">
        <v>1</v>
      </c>
      <c r="D10" s="4" t="s">
        <v>78</v>
      </c>
      <c r="E10" s="4" t="s">
        <v>79</v>
      </c>
      <c r="F10" s="34" t="s">
        <v>451</v>
      </c>
      <c r="G10" s="4" t="s">
        <v>2</v>
      </c>
      <c r="H10" s="5" t="s">
        <v>8</v>
      </c>
      <c r="I10" s="5" t="s">
        <v>9</v>
      </c>
    </row>
    <row r="11" spans="2:9" x14ac:dyDescent="0.3">
      <c r="B11" s="9" t="s">
        <v>153</v>
      </c>
      <c r="C11" s="21" t="s">
        <v>69</v>
      </c>
      <c r="D11" s="21"/>
      <c r="E11" s="21"/>
      <c r="F11" s="21"/>
      <c r="G11" s="40">
        <v>40</v>
      </c>
      <c r="H11" s="11"/>
      <c r="I11" s="12">
        <f t="shared" ref="I11:I32" si="0">G11*H11</f>
        <v>0</v>
      </c>
    </row>
    <row r="12" spans="2:9" x14ac:dyDescent="0.3">
      <c r="B12" s="9" t="s">
        <v>154</v>
      </c>
      <c r="C12" s="21" t="s">
        <v>70</v>
      </c>
      <c r="D12" s="21"/>
      <c r="E12" s="21"/>
      <c r="F12" s="21"/>
      <c r="G12" s="40">
        <v>12</v>
      </c>
      <c r="H12" s="11"/>
      <c r="I12" s="12">
        <f t="shared" si="0"/>
        <v>0</v>
      </c>
    </row>
    <row r="13" spans="2:9" x14ac:dyDescent="0.3">
      <c r="B13" s="9" t="s">
        <v>155</v>
      </c>
      <c r="C13" s="21" t="s">
        <v>71</v>
      </c>
      <c r="D13" s="21"/>
      <c r="E13" s="21"/>
      <c r="F13" s="21"/>
      <c r="G13" s="40">
        <v>12</v>
      </c>
      <c r="H13" s="11"/>
      <c r="I13" s="12">
        <f t="shared" si="0"/>
        <v>0</v>
      </c>
    </row>
    <row r="14" spans="2:9" x14ac:dyDescent="0.3">
      <c r="B14" s="9" t="s">
        <v>156</v>
      </c>
      <c r="C14" s="21" t="s">
        <v>72</v>
      </c>
      <c r="D14" s="21"/>
      <c r="E14" s="21"/>
      <c r="F14" s="21"/>
      <c r="G14" s="40">
        <v>12</v>
      </c>
      <c r="H14" s="11"/>
      <c r="I14" s="12">
        <f t="shared" si="0"/>
        <v>0</v>
      </c>
    </row>
    <row r="15" spans="2:9" x14ac:dyDescent="0.3">
      <c r="B15" s="9" t="s">
        <v>157</v>
      </c>
      <c r="C15" s="21" t="s">
        <v>168</v>
      </c>
      <c r="D15" s="21"/>
      <c r="E15" s="21"/>
      <c r="F15" s="21"/>
      <c r="G15" s="40">
        <v>12</v>
      </c>
      <c r="H15" s="11"/>
      <c r="I15" s="12">
        <f t="shared" si="0"/>
        <v>0</v>
      </c>
    </row>
    <row r="16" spans="2:9" x14ac:dyDescent="0.3">
      <c r="B16" s="9" t="s">
        <v>158</v>
      </c>
      <c r="C16" s="21" t="s">
        <v>73</v>
      </c>
      <c r="D16" s="21"/>
      <c r="E16" s="21"/>
      <c r="F16" s="21"/>
      <c r="G16" s="40">
        <v>12</v>
      </c>
      <c r="H16" s="11"/>
      <c r="I16" s="12">
        <f t="shared" si="0"/>
        <v>0</v>
      </c>
    </row>
    <row r="17" spans="2:9" x14ac:dyDescent="0.3">
      <c r="B17" s="9" t="s">
        <v>159</v>
      </c>
      <c r="C17" s="21" t="s">
        <v>169</v>
      </c>
      <c r="D17" s="21"/>
      <c r="E17" s="21"/>
      <c r="F17" s="21"/>
      <c r="G17" s="40">
        <v>12</v>
      </c>
      <c r="H17" s="11"/>
      <c r="I17" s="12">
        <f t="shared" si="0"/>
        <v>0</v>
      </c>
    </row>
    <row r="18" spans="2:9" x14ac:dyDescent="0.3">
      <c r="B18" s="9" t="s">
        <v>160</v>
      </c>
      <c r="C18" s="21" t="s">
        <v>169</v>
      </c>
      <c r="D18" s="21"/>
      <c r="E18" s="21"/>
      <c r="F18" s="21"/>
      <c r="G18" s="40">
        <v>12</v>
      </c>
      <c r="H18" s="11"/>
      <c r="I18" s="12">
        <f t="shared" si="0"/>
        <v>0</v>
      </c>
    </row>
    <row r="19" spans="2:9" x14ac:dyDescent="0.3">
      <c r="B19" s="9" t="s">
        <v>161</v>
      </c>
      <c r="C19" s="21" t="s">
        <v>169</v>
      </c>
      <c r="D19" s="21"/>
      <c r="E19" s="21"/>
      <c r="F19" s="21"/>
      <c r="G19" s="40">
        <v>12</v>
      </c>
      <c r="H19" s="11"/>
      <c r="I19" s="12">
        <f t="shared" si="0"/>
        <v>0</v>
      </c>
    </row>
    <row r="20" spans="2:9" x14ac:dyDescent="0.3">
      <c r="B20" s="9" t="s">
        <v>524</v>
      </c>
      <c r="C20" s="21" t="s">
        <v>520</v>
      </c>
      <c r="D20" s="21"/>
      <c r="E20" s="21"/>
      <c r="F20" s="21"/>
      <c r="G20" s="40">
        <v>6</v>
      </c>
      <c r="H20" s="11"/>
      <c r="I20" s="12">
        <f t="shared" si="0"/>
        <v>0</v>
      </c>
    </row>
    <row r="21" spans="2:9" x14ac:dyDescent="0.3">
      <c r="B21" s="9" t="s">
        <v>162</v>
      </c>
      <c r="C21" s="21" t="s">
        <v>520</v>
      </c>
      <c r="D21" s="21"/>
      <c r="E21" s="21"/>
      <c r="F21" s="21"/>
      <c r="G21" s="40">
        <v>6</v>
      </c>
      <c r="H21" s="11"/>
      <c r="I21" s="12">
        <f t="shared" si="0"/>
        <v>0</v>
      </c>
    </row>
    <row r="22" spans="2:9" x14ac:dyDescent="0.3">
      <c r="B22" s="9" t="s">
        <v>163</v>
      </c>
      <c r="C22" s="21" t="s">
        <v>520</v>
      </c>
      <c r="D22" s="21"/>
      <c r="E22" s="21"/>
      <c r="F22" s="21"/>
      <c r="G22" s="40">
        <v>6</v>
      </c>
      <c r="H22" s="11"/>
      <c r="I22" s="12">
        <f t="shared" si="0"/>
        <v>0</v>
      </c>
    </row>
    <row r="23" spans="2:9" x14ac:dyDescent="0.3">
      <c r="B23" s="9" t="s">
        <v>164</v>
      </c>
      <c r="C23" s="21" t="s">
        <v>520</v>
      </c>
      <c r="D23" s="21"/>
      <c r="E23" s="21"/>
      <c r="F23" s="21"/>
      <c r="G23" s="40">
        <v>6</v>
      </c>
      <c r="H23" s="11"/>
      <c r="I23" s="12">
        <f t="shared" si="0"/>
        <v>0</v>
      </c>
    </row>
    <row r="24" spans="2:9" x14ac:dyDescent="0.3">
      <c r="B24" s="9" t="s">
        <v>165</v>
      </c>
      <c r="C24" s="38" t="s">
        <v>522</v>
      </c>
      <c r="D24" s="21"/>
      <c r="E24" s="21"/>
      <c r="F24" s="21"/>
      <c r="G24" s="40">
        <v>4</v>
      </c>
      <c r="H24" s="11"/>
      <c r="I24" s="12">
        <f t="shared" si="0"/>
        <v>0</v>
      </c>
    </row>
    <row r="25" spans="2:9" x14ac:dyDescent="0.3">
      <c r="B25" s="9" t="s">
        <v>166</v>
      </c>
      <c r="C25" s="38" t="s">
        <v>523</v>
      </c>
      <c r="D25" s="21"/>
      <c r="E25" s="21"/>
      <c r="F25" s="21"/>
      <c r="G25" s="40">
        <v>4</v>
      </c>
      <c r="H25" s="11"/>
      <c r="I25" s="12">
        <f t="shared" si="0"/>
        <v>0</v>
      </c>
    </row>
    <row r="26" spans="2:9" x14ac:dyDescent="0.3">
      <c r="B26" s="9" t="s">
        <v>167</v>
      </c>
      <c r="C26" s="21" t="s">
        <v>170</v>
      </c>
      <c r="D26" s="21"/>
      <c r="E26" s="21"/>
      <c r="F26" s="21"/>
      <c r="G26" s="40">
        <v>24</v>
      </c>
      <c r="H26" s="11"/>
      <c r="I26" s="12">
        <f t="shared" si="0"/>
        <v>0</v>
      </c>
    </row>
    <row r="27" spans="2:9" x14ac:dyDescent="0.3">
      <c r="B27" s="9" t="s">
        <v>515</v>
      </c>
      <c r="C27" s="21" t="s">
        <v>74</v>
      </c>
      <c r="D27" s="21"/>
      <c r="E27" s="21"/>
      <c r="F27" s="21"/>
      <c r="G27" s="40">
        <v>24</v>
      </c>
      <c r="H27" s="11"/>
      <c r="I27" s="12">
        <f t="shared" si="0"/>
        <v>0</v>
      </c>
    </row>
    <row r="28" spans="2:9" ht="28.8" x14ac:dyDescent="0.3">
      <c r="B28" s="9" t="s">
        <v>516</v>
      </c>
      <c r="C28" s="21" t="s">
        <v>521</v>
      </c>
      <c r="D28" s="21"/>
      <c r="E28" s="21"/>
      <c r="F28" s="21"/>
      <c r="G28" s="40">
        <v>6</v>
      </c>
      <c r="H28" s="11"/>
      <c r="I28" s="12">
        <f t="shared" si="0"/>
        <v>0</v>
      </c>
    </row>
    <row r="29" spans="2:9" ht="28.8" x14ac:dyDescent="0.3">
      <c r="B29" s="9" t="s">
        <v>517</v>
      </c>
      <c r="C29" s="21" t="s">
        <v>521</v>
      </c>
      <c r="D29" s="21"/>
      <c r="E29" s="21"/>
      <c r="F29" s="21"/>
      <c r="G29" s="40">
        <v>6</v>
      </c>
      <c r="H29" s="11"/>
      <c r="I29" s="12">
        <f t="shared" si="0"/>
        <v>0</v>
      </c>
    </row>
    <row r="30" spans="2:9" ht="28.8" x14ac:dyDescent="0.3">
      <c r="B30" s="9" t="s">
        <v>525</v>
      </c>
      <c r="C30" s="21" t="s">
        <v>521</v>
      </c>
      <c r="D30" s="21"/>
      <c r="E30" s="21"/>
      <c r="F30" s="21"/>
      <c r="G30" s="40">
        <v>6</v>
      </c>
      <c r="H30" s="11"/>
      <c r="I30" s="12">
        <f t="shared" si="0"/>
        <v>0</v>
      </c>
    </row>
    <row r="31" spans="2:9" ht="28.8" x14ac:dyDescent="0.3">
      <c r="B31" s="9" t="s">
        <v>518</v>
      </c>
      <c r="C31" s="21" t="s">
        <v>521</v>
      </c>
      <c r="D31" s="21"/>
      <c r="E31" s="21"/>
      <c r="F31" s="21"/>
      <c r="G31" s="40">
        <v>6</v>
      </c>
      <c r="H31" s="11"/>
      <c r="I31" s="12">
        <f t="shared" si="0"/>
        <v>0</v>
      </c>
    </row>
    <row r="32" spans="2:9" ht="15" thickBot="1" x14ac:dyDescent="0.35">
      <c r="B32" s="9" t="s">
        <v>519</v>
      </c>
      <c r="C32" s="21" t="s">
        <v>75</v>
      </c>
      <c r="D32" s="21"/>
      <c r="E32" s="21"/>
      <c r="F32" s="21"/>
      <c r="G32" s="40">
        <v>24</v>
      </c>
      <c r="H32" s="35"/>
      <c r="I32" s="12">
        <f t="shared" si="0"/>
        <v>0</v>
      </c>
    </row>
    <row r="33" spans="7:9" ht="15" thickBot="1" x14ac:dyDescent="0.35">
      <c r="G33" s="7"/>
      <c r="H33" s="7"/>
      <c r="I33" s="15">
        <f>SUM(I11:I32)</f>
        <v>0</v>
      </c>
    </row>
    <row r="34" spans="7:9" x14ac:dyDescent="0.3">
      <c r="G34" s="7"/>
      <c r="H34" s="7"/>
    </row>
  </sheetData>
  <mergeCells count="1">
    <mergeCell ref="B9:I9"/>
  </mergeCells>
  <hyperlinks>
    <hyperlink ref="I1" location="Indice!A1" display="Indice" xr:uid="{232F0FBA-7CD0-41F4-BE61-CF7BD289C10E}"/>
  </hyperlinks>
  <pageMargins left="0.7" right="0.7" top="0.75" bottom="0.75" header="0.3" footer="0.3"/>
  <pageSetup paperSize="9" scale="7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06C7F-D0C0-4D7E-9712-62DD74A70941}">
  <dimension ref="B1:I19"/>
  <sheetViews>
    <sheetView showGridLines="0" topLeftCell="A6" zoomScaleNormal="100" workbookViewId="0">
      <selection activeCell="E19" sqref="E19"/>
    </sheetView>
  </sheetViews>
  <sheetFormatPr baseColWidth="10" defaultRowHeight="14.4" x14ac:dyDescent="0.3"/>
  <cols>
    <col min="2" max="2" width="12.44140625" customWidth="1"/>
    <col min="3" max="3" width="47.6640625" customWidth="1"/>
    <col min="4" max="6" width="11.6640625" customWidth="1"/>
    <col min="7" max="7" width="15" style="2" customWidth="1"/>
    <col min="8" max="8" width="13.109375" style="2" customWidth="1"/>
    <col min="9" max="9" width="13.88671875" style="2" customWidth="1"/>
  </cols>
  <sheetData>
    <row r="1" spans="2:9" x14ac:dyDescent="0.3">
      <c r="I1" s="31" t="s">
        <v>449</v>
      </c>
    </row>
    <row r="2" spans="2:9" ht="18" x14ac:dyDescent="0.35">
      <c r="B2" s="1" t="s">
        <v>6</v>
      </c>
      <c r="C2" s="1"/>
      <c r="D2" s="1"/>
      <c r="E2" s="1"/>
      <c r="F2" s="1"/>
    </row>
    <row r="3" spans="2:9" ht="18" x14ac:dyDescent="0.35">
      <c r="B3" s="3" t="str">
        <f>Estética!B3</f>
        <v>LLAMADO PÚBLICO A OFERTAS Nº 20/2024 FIDEICOMISO ANEP</v>
      </c>
      <c r="C3" s="28"/>
      <c r="D3" s="1"/>
      <c r="E3" s="1"/>
      <c r="F3" s="1"/>
    </row>
    <row r="4" spans="2:9" x14ac:dyDescent="0.3">
      <c r="B4" s="3" t="s">
        <v>12</v>
      </c>
      <c r="C4" s="3"/>
      <c r="D4" s="3"/>
      <c r="E4" s="3"/>
      <c r="F4" s="3"/>
    </row>
    <row r="5" spans="2:9" x14ac:dyDescent="0.3">
      <c r="B5" s="3" t="s">
        <v>7</v>
      </c>
      <c r="C5" s="3"/>
      <c r="D5" s="3"/>
      <c r="E5" s="3"/>
      <c r="F5" s="3"/>
    </row>
    <row r="6" spans="2:9" ht="15.6" x14ac:dyDescent="0.3">
      <c r="B6" s="32" t="s">
        <v>11</v>
      </c>
      <c r="C6" s="33"/>
      <c r="D6" s="3"/>
      <c r="E6" s="3"/>
      <c r="F6" s="3"/>
    </row>
    <row r="9" spans="2:9" ht="15" thickBot="1" x14ac:dyDescent="0.35">
      <c r="B9" s="53" t="s">
        <v>184</v>
      </c>
      <c r="C9" s="54"/>
      <c r="D9" s="54"/>
      <c r="E9" s="54"/>
      <c r="F9" s="54"/>
      <c r="G9" s="54"/>
      <c r="H9" s="54"/>
      <c r="I9" s="55"/>
    </row>
    <row r="10" spans="2:9" ht="28.8" x14ac:dyDescent="0.3">
      <c r="B10" s="4" t="s">
        <v>0</v>
      </c>
      <c r="C10" s="4" t="s">
        <v>1</v>
      </c>
      <c r="D10" s="4" t="s">
        <v>78</v>
      </c>
      <c r="E10" s="4" t="s">
        <v>79</v>
      </c>
      <c r="F10" s="34" t="s">
        <v>451</v>
      </c>
      <c r="G10" s="4" t="s">
        <v>2</v>
      </c>
      <c r="H10" s="5" t="s">
        <v>8</v>
      </c>
      <c r="I10" s="5" t="s">
        <v>9</v>
      </c>
    </row>
    <row r="11" spans="2:9" x14ac:dyDescent="0.3">
      <c r="B11" s="9" t="s">
        <v>181</v>
      </c>
      <c r="C11" s="21" t="s">
        <v>526</v>
      </c>
      <c r="D11" s="21"/>
      <c r="E11" s="21"/>
      <c r="F11" s="21"/>
      <c r="G11" s="43">
        <v>1</v>
      </c>
      <c r="H11" s="11"/>
      <c r="I11" s="12">
        <f t="shared" ref="I11:I17" si="0">G11*H11</f>
        <v>0</v>
      </c>
    </row>
    <row r="12" spans="2:9" x14ac:dyDescent="0.3">
      <c r="B12" s="9" t="s">
        <v>183</v>
      </c>
      <c r="C12" s="21" t="s">
        <v>176</v>
      </c>
      <c r="D12" s="21"/>
      <c r="E12" s="21"/>
      <c r="F12" s="21"/>
      <c r="G12" s="43">
        <v>1</v>
      </c>
      <c r="H12" s="11"/>
      <c r="I12" s="12">
        <f t="shared" si="0"/>
        <v>0</v>
      </c>
    </row>
    <row r="13" spans="2:9" x14ac:dyDescent="0.3">
      <c r="B13" s="9" t="s">
        <v>182</v>
      </c>
      <c r="C13" s="21" t="s">
        <v>175</v>
      </c>
      <c r="D13" s="21"/>
      <c r="E13" s="21"/>
      <c r="F13" s="21"/>
      <c r="G13" s="43">
        <v>1</v>
      </c>
      <c r="H13" s="11"/>
      <c r="I13" s="12">
        <f t="shared" si="0"/>
        <v>0</v>
      </c>
    </row>
    <row r="14" spans="2:9" x14ac:dyDescent="0.3">
      <c r="B14" s="9" t="s">
        <v>178</v>
      </c>
      <c r="C14" s="21" t="s">
        <v>527</v>
      </c>
      <c r="D14" s="21"/>
      <c r="E14" s="21"/>
      <c r="F14" s="21"/>
      <c r="G14" s="43">
        <v>1</v>
      </c>
      <c r="H14" s="11"/>
      <c r="I14" s="12">
        <f t="shared" si="0"/>
        <v>0</v>
      </c>
    </row>
    <row r="15" spans="2:9" x14ac:dyDescent="0.3">
      <c r="B15" s="9" t="s">
        <v>180</v>
      </c>
      <c r="C15" s="21" t="s">
        <v>174</v>
      </c>
      <c r="D15" s="21"/>
      <c r="E15" s="21"/>
      <c r="F15" s="21"/>
      <c r="G15" s="44">
        <v>4</v>
      </c>
      <c r="H15" s="11"/>
      <c r="I15" s="12">
        <f t="shared" si="0"/>
        <v>0</v>
      </c>
    </row>
    <row r="16" spans="2:9" x14ac:dyDescent="0.3">
      <c r="B16" s="9" t="s">
        <v>179</v>
      </c>
      <c r="C16" s="21" t="s">
        <v>173</v>
      </c>
      <c r="D16" s="21"/>
      <c r="E16" s="21"/>
      <c r="F16" s="21"/>
      <c r="G16" s="45">
        <v>1</v>
      </c>
      <c r="H16" s="11"/>
      <c r="I16" s="12">
        <f t="shared" si="0"/>
        <v>0</v>
      </c>
    </row>
    <row r="17" spans="2:9" ht="15" thickBot="1" x14ac:dyDescent="0.35">
      <c r="B17" s="9" t="s">
        <v>177</v>
      </c>
      <c r="C17" s="21" t="s">
        <v>172</v>
      </c>
      <c r="D17" s="21"/>
      <c r="E17" s="21"/>
      <c r="F17" s="21"/>
      <c r="G17" s="44">
        <v>1</v>
      </c>
      <c r="H17" s="35"/>
      <c r="I17" s="12">
        <f t="shared" si="0"/>
        <v>0</v>
      </c>
    </row>
    <row r="18" spans="2:9" ht="15" thickBot="1" x14ac:dyDescent="0.35">
      <c r="G18" s="7"/>
      <c r="H18" s="7"/>
      <c r="I18" s="15">
        <f>SUM(I11:I17)</f>
        <v>0</v>
      </c>
    </row>
    <row r="19" spans="2:9" x14ac:dyDescent="0.3">
      <c r="G19" s="7"/>
      <c r="H19" s="7"/>
    </row>
  </sheetData>
  <mergeCells count="1">
    <mergeCell ref="B9:I9"/>
  </mergeCells>
  <hyperlinks>
    <hyperlink ref="I1" location="Indice!A1" display="Indice" xr:uid="{03D08965-8A90-47D1-83DD-2F8E2EB8EFDE}"/>
  </hyperlinks>
  <pageMargins left="0.7" right="0.7" top="0.75" bottom="0.75" header="0.3" footer="0.3"/>
  <pageSetup paperSize="9" scale="7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8750B-5621-4A02-997A-77F7783FE4B5}">
  <dimension ref="B1:I23"/>
  <sheetViews>
    <sheetView showGridLines="0" topLeftCell="A9" zoomScaleNormal="100" workbookViewId="0">
      <selection activeCell="H21" sqref="H21"/>
    </sheetView>
  </sheetViews>
  <sheetFormatPr baseColWidth="10" defaultRowHeight="14.4" x14ac:dyDescent="0.3"/>
  <cols>
    <col min="2" max="2" width="12.44140625" customWidth="1"/>
    <col min="3" max="3" width="47.6640625" customWidth="1"/>
    <col min="4" max="6" width="11.6640625" customWidth="1"/>
    <col min="7" max="7" width="15" style="2" customWidth="1"/>
    <col min="8" max="8" width="13.109375" style="2" customWidth="1"/>
    <col min="9" max="9" width="13.88671875" style="2" customWidth="1"/>
  </cols>
  <sheetData>
    <row r="1" spans="2:9" x14ac:dyDescent="0.3">
      <c r="I1" s="31" t="s">
        <v>449</v>
      </c>
    </row>
    <row r="2" spans="2:9" ht="18" x14ac:dyDescent="0.35">
      <c r="B2" s="1" t="s">
        <v>6</v>
      </c>
      <c r="C2" s="1"/>
      <c r="D2" s="1"/>
      <c r="E2" s="1"/>
      <c r="F2" s="1"/>
    </row>
    <row r="3" spans="2:9" ht="18" x14ac:dyDescent="0.35">
      <c r="B3" s="3" t="str">
        <f>Estética!B3</f>
        <v>LLAMADO PÚBLICO A OFERTAS Nº 20/2024 FIDEICOMISO ANEP</v>
      </c>
      <c r="C3" s="28"/>
      <c r="D3" s="1"/>
      <c r="E3" s="1"/>
      <c r="F3" s="1"/>
    </row>
    <row r="4" spans="2:9" x14ac:dyDescent="0.3">
      <c r="B4" s="3" t="s">
        <v>12</v>
      </c>
      <c r="C4" s="3"/>
      <c r="D4" s="3"/>
      <c r="E4" s="3"/>
      <c r="F4" s="3"/>
    </row>
    <row r="5" spans="2:9" x14ac:dyDescent="0.3">
      <c r="B5" s="3" t="s">
        <v>7</v>
      </c>
      <c r="C5" s="3"/>
      <c r="D5" s="3"/>
      <c r="E5" s="3"/>
      <c r="F5" s="3"/>
    </row>
    <row r="6" spans="2:9" ht="15.6" x14ac:dyDescent="0.3">
      <c r="B6" s="32" t="s">
        <v>11</v>
      </c>
      <c r="C6" s="33"/>
      <c r="D6" s="3"/>
      <c r="E6" s="3"/>
      <c r="F6" s="3"/>
    </row>
    <row r="9" spans="2:9" ht="15" thickBot="1" x14ac:dyDescent="0.35">
      <c r="B9" s="53" t="s">
        <v>185</v>
      </c>
      <c r="C9" s="54"/>
      <c r="D9" s="54"/>
      <c r="E9" s="54"/>
      <c r="F9" s="54"/>
      <c r="G9" s="54"/>
      <c r="H9" s="54"/>
      <c r="I9" s="55"/>
    </row>
    <row r="10" spans="2:9" ht="28.8" x14ac:dyDescent="0.3">
      <c r="B10" s="4" t="s">
        <v>0</v>
      </c>
      <c r="C10" s="4" t="s">
        <v>1</v>
      </c>
      <c r="D10" s="4" t="s">
        <v>78</v>
      </c>
      <c r="E10" s="4" t="s">
        <v>79</v>
      </c>
      <c r="F10" s="34" t="s">
        <v>451</v>
      </c>
      <c r="G10" s="4" t="s">
        <v>2</v>
      </c>
      <c r="H10" s="5" t="s">
        <v>8</v>
      </c>
      <c r="I10" s="5" t="s">
        <v>9</v>
      </c>
    </row>
    <row r="11" spans="2:9" x14ac:dyDescent="0.3">
      <c r="B11" s="9" t="s">
        <v>528</v>
      </c>
      <c r="C11" s="21" t="s">
        <v>537</v>
      </c>
      <c r="D11" s="21"/>
      <c r="E11" s="21"/>
      <c r="F11" s="21"/>
      <c r="G11" s="10">
        <v>5</v>
      </c>
      <c r="H11" s="11"/>
      <c r="I11" s="12">
        <f t="shared" ref="I11:I21" si="0">G11*H11</f>
        <v>0</v>
      </c>
    </row>
    <row r="12" spans="2:9" x14ac:dyDescent="0.3">
      <c r="B12" s="9" t="s">
        <v>529</v>
      </c>
      <c r="C12" s="21" t="s">
        <v>538</v>
      </c>
      <c r="D12" s="21"/>
      <c r="E12" s="21"/>
      <c r="F12" s="21"/>
      <c r="G12" s="10">
        <v>5</v>
      </c>
      <c r="H12" s="11"/>
      <c r="I12" s="12">
        <f t="shared" si="0"/>
        <v>0</v>
      </c>
    </row>
    <row r="13" spans="2:9" x14ac:dyDescent="0.3">
      <c r="B13" s="9" t="s">
        <v>530</v>
      </c>
      <c r="C13" s="21" t="s">
        <v>539</v>
      </c>
      <c r="D13" s="21"/>
      <c r="E13" s="21"/>
      <c r="F13" s="21"/>
      <c r="G13" s="10">
        <v>5</v>
      </c>
      <c r="H13" s="11"/>
      <c r="I13" s="12">
        <f t="shared" si="0"/>
        <v>0</v>
      </c>
    </row>
    <row r="14" spans="2:9" x14ac:dyDescent="0.3">
      <c r="B14" s="9" t="s">
        <v>531</v>
      </c>
      <c r="C14" s="21" t="s">
        <v>540</v>
      </c>
      <c r="D14" s="21"/>
      <c r="E14" s="21"/>
      <c r="F14" s="21"/>
      <c r="G14" s="10">
        <v>20</v>
      </c>
      <c r="H14" s="11"/>
      <c r="I14" s="12">
        <f t="shared" si="0"/>
        <v>0</v>
      </c>
    </row>
    <row r="15" spans="2:9" x14ac:dyDescent="0.3">
      <c r="B15" s="9" t="s">
        <v>532</v>
      </c>
      <c r="C15" s="21" t="s">
        <v>541</v>
      </c>
      <c r="D15" s="21"/>
      <c r="E15" s="21"/>
      <c r="F15" s="21"/>
      <c r="G15" s="10">
        <v>20</v>
      </c>
      <c r="H15" s="11"/>
      <c r="I15" s="12">
        <f t="shared" si="0"/>
        <v>0</v>
      </c>
    </row>
    <row r="16" spans="2:9" ht="13.5" customHeight="1" x14ac:dyDescent="0.3">
      <c r="B16" s="9" t="s">
        <v>533</v>
      </c>
      <c r="C16" s="21" t="s">
        <v>542</v>
      </c>
      <c r="D16" s="21"/>
      <c r="E16" s="21"/>
      <c r="F16" s="21"/>
      <c r="G16" s="10">
        <v>3</v>
      </c>
      <c r="H16" s="11"/>
      <c r="I16" s="12">
        <f t="shared" si="0"/>
        <v>0</v>
      </c>
    </row>
    <row r="17" spans="2:9" ht="13.5" customHeight="1" x14ac:dyDescent="0.3">
      <c r="B17" s="9" t="s">
        <v>534</v>
      </c>
      <c r="C17" s="21" t="s">
        <v>543</v>
      </c>
      <c r="D17" s="21"/>
      <c r="E17" s="21"/>
      <c r="F17" s="21"/>
      <c r="G17" s="10">
        <v>10</v>
      </c>
      <c r="H17" s="11"/>
      <c r="I17" s="12">
        <f t="shared" si="0"/>
        <v>0</v>
      </c>
    </row>
    <row r="18" spans="2:9" ht="13.5" customHeight="1" x14ac:dyDescent="0.3">
      <c r="B18" s="9" t="s">
        <v>186</v>
      </c>
      <c r="C18" s="21" t="s">
        <v>544</v>
      </c>
      <c r="D18" s="21"/>
      <c r="E18" s="21"/>
      <c r="F18" s="21"/>
      <c r="G18" s="10">
        <v>1</v>
      </c>
      <c r="H18" s="11"/>
      <c r="I18" s="12">
        <f t="shared" si="0"/>
        <v>0</v>
      </c>
    </row>
    <row r="19" spans="2:9" ht="13.5" customHeight="1" x14ac:dyDescent="0.3">
      <c r="B19" s="9" t="s">
        <v>187</v>
      </c>
      <c r="C19" s="21" t="s">
        <v>547</v>
      </c>
      <c r="D19" s="21"/>
      <c r="E19" s="21"/>
      <c r="F19" s="21"/>
      <c r="G19" s="10">
        <v>1</v>
      </c>
      <c r="H19" s="11"/>
      <c r="I19" s="12">
        <f t="shared" si="0"/>
        <v>0</v>
      </c>
    </row>
    <row r="20" spans="2:9" ht="13.5" customHeight="1" x14ac:dyDescent="0.3">
      <c r="B20" s="9" t="s">
        <v>535</v>
      </c>
      <c r="C20" s="21" t="s">
        <v>545</v>
      </c>
      <c r="D20" s="21"/>
      <c r="E20" s="21"/>
      <c r="F20" s="21"/>
      <c r="G20" s="10">
        <v>3</v>
      </c>
      <c r="H20" s="11"/>
      <c r="I20" s="12">
        <f t="shared" si="0"/>
        <v>0</v>
      </c>
    </row>
    <row r="21" spans="2:9" ht="13.5" customHeight="1" thickBot="1" x14ac:dyDescent="0.35">
      <c r="B21" s="9" t="s">
        <v>536</v>
      </c>
      <c r="C21" s="21" t="s">
        <v>546</v>
      </c>
      <c r="D21" s="21"/>
      <c r="E21" s="21"/>
      <c r="F21" s="21"/>
      <c r="G21" s="10">
        <v>3</v>
      </c>
      <c r="H21" s="35"/>
      <c r="I21" s="12">
        <f t="shared" si="0"/>
        <v>0</v>
      </c>
    </row>
    <row r="22" spans="2:9" ht="15" thickBot="1" x14ac:dyDescent="0.35">
      <c r="G22" s="7"/>
      <c r="H22" s="7"/>
      <c r="I22" s="15">
        <f>SUM(I11:I21)</f>
        <v>0</v>
      </c>
    </row>
    <row r="23" spans="2:9" x14ac:dyDescent="0.3">
      <c r="G23" s="7"/>
      <c r="H23" s="7"/>
    </row>
  </sheetData>
  <mergeCells count="1">
    <mergeCell ref="B9:I9"/>
  </mergeCells>
  <hyperlinks>
    <hyperlink ref="I1" location="Indice!A1" display="Indice" xr:uid="{314FA859-0EFA-4E9E-B296-EEEEB5FCD6D9}"/>
  </hyperlinks>
  <pageMargins left="0.7" right="0.7" top="0.75" bottom="0.75" header="0.3" footer="0.3"/>
  <pageSetup paperSize="9" scale="7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BBEA3-C9A0-4CC9-8B05-128252E23B20}">
  <dimension ref="B1:I38"/>
  <sheetViews>
    <sheetView showGridLines="0" topLeftCell="A26" zoomScaleNormal="100" workbookViewId="0">
      <selection activeCell="C42" sqref="C42"/>
    </sheetView>
  </sheetViews>
  <sheetFormatPr baseColWidth="10" defaultRowHeight="14.4" x14ac:dyDescent="0.3"/>
  <cols>
    <col min="2" max="2" width="12.44140625" customWidth="1"/>
    <col min="3" max="3" width="47.6640625" customWidth="1"/>
    <col min="4" max="6" width="11.6640625" customWidth="1"/>
    <col min="7" max="7" width="15" style="2" customWidth="1"/>
    <col min="8" max="8" width="13.109375" style="2" customWidth="1"/>
    <col min="9" max="9" width="13.88671875" style="2" customWidth="1"/>
  </cols>
  <sheetData>
    <row r="1" spans="2:9" x14ac:dyDescent="0.3">
      <c r="I1" s="31" t="s">
        <v>449</v>
      </c>
    </row>
    <row r="2" spans="2:9" ht="18" x14ac:dyDescent="0.35">
      <c r="B2" s="1" t="s">
        <v>6</v>
      </c>
      <c r="C2" s="1"/>
      <c r="D2" s="1"/>
      <c r="E2" s="1"/>
      <c r="F2" s="1"/>
    </row>
    <row r="3" spans="2:9" ht="18" x14ac:dyDescent="0.35">
      <c r="B3" s="3" t="str">
        <f>Estética!B3</f>
        <v>LLAMADO PÚBLICO A OFERTAS Nº 20/2024 FIDEICOMISO ANEP</v>
      </c>
      <c r="C3" s="28"/>
      <c r="D3" s="1"/>
      <c r="E3" s="1"/>
      <c r="F3" s="1"/>
    </row>
    <row r="4" spans="2:9" x14ac:dyDescent="0.3">
      <c r="B4" s="3" t="s">
        <v>12</v>
      </c>
      <c r="C4" s="3"/>
      <c r="D4" s="3"/>
      <c r="E4" s="3"/>
      <c r="F4" s="3"/>
    </row>
    <row r="5" spans="2:9" x14ac:dyDescent="0.3">
      <c r="B5" s="3" t="s">
        <v>7</v>
      </c>
      <c r="C5" s="3"/>
      <c r="D5" s="3"/>
      <c r="E5" s="3"/>
      <c r="F5" s="3"/>
    </row>
    <row r="6" spans="2:9" ht="15.6" x14ac:dyDescent="0.3">
      <c r="B6" s="32" t="s">
        <v>11</v>
      </c>
      <c r="C6" s="33"/>
      <c r="D6" s="3"/>
      <c r="E6" s="3"/>
      <c r="F6" s="3"/>
    </row>
    <row r="9" spans="2:9" ht="15" thickBot="1" x14ac:dyDescent="0.35">
      <c r="B9" s="53" t="s">
        <v>188</v>
      </c>
      <c r="C9" s="54"/>
      <c r="D9" s="54"/>
      <c r="E9" s="54"/>
      <c r="F9" s="54"/>
      <c r="G9" s="54"/>
      <c r="H9" s="54"/>
      <c r="I9" s="55"/>
    </row>
    <row r="10" spans="2:9" ht="27.6" x14ac:dyDescent="0.3">
      <c r="B10" s="4" t="s">
        <v>0</v>
      </c>
      <c r="C10" s="4" t="s">
        <v>1</v>
      </c>
      <c r="D10" s="4" t="s">
        <v>78</v>
      </c>
      <c r="E10" s="4" t="s">
        <v>79</v>
      </c>
      <c r="F10" s="4" t="s">
        <v>450</v>
      </c>
      <c r="G10" s="4" t="s">
        <v>2</v>
      </c>
      <c r="H10" s="5" t="s">
        <v>8</v>
      </c>
      <c r="I10" s="5" t="s">
        <v>9</v>
      </c>
    </row>
    <row r="11" spans="2:9" x14ac:dyDescent="0.3">
      <c r="B11" s="9" t="s">
        <v>189</v>
      </c>
      <c r="C11" s="21" t="s">
        <v>551</v>
      </c>
      <c r="D11" s="21"/>
      <c r="E11" s="21"/>
      <c r="F11" s="21"/>
      <c r="G11" s="44">
        <v>20</v>
      </c>
      <c r="H11" s="11"/>
      <c r="I11" s="12">
        <f t="shared" ref="I11:I36" si="0">G11*H11</f>
        <v>0</v>
      </c>
    </row>
    <row r="12" spans="2:9" x14ac:dyDescent="0.3">
      <c r="B12" s="9" t="s">
        <v>190</v>
      </c>
      <c r="C12" s="21" t="s">
        <v>552</v>
      </c>
      <c r="D12" s="21"/>
      <c r="E12" s="21"/>
      <c r="F12" s="21"/>
      <c r="G12" s="40">
        <v>5</v>
      </c>
      <c r="H12" s="11"/>
      <c r="I12" s="12">
        <f t="shared" si="0"/>
        <v>0</v>
      </c>
    </row>
    <row r="13" spans="2:9" x14ac:dyDescent="0.3">
      <c r="B13" s="9" t="s">
        <v>191</v>
      </c>
      <c r="C13" s="21" t="s">
        <v>553</v>
      </c>
      <c r="D13" s="21"/>
      <c r="E13" s="21"/>
      <c r="F13" s="21"/>
      <c r="G13" s="40">
        <v>8</v>
      </c>
      <c r="H13" s="11"/>
      <c r="I13" s="12">
        <f t="shared" si="0"/>
        <v>0</v>
      </c>
    </row>
    <row r="14" spans="2:9" x14ac:dyDescent="0.3">
      <c r="B14" s="9" t="s">
        <v>192</v>
      </c>
      <c r="C14" s="21" t="s">
        <v>554</v>
      </c>
      <c r="D14" s="21"/>
      <c r="E14" s="21"/>
      <c r="F14" s="21"/>
      <c r="G14" s="40">
        <v>6</v>
      </c>
      <c r="H14" s="11"/>
      <c r="I14" s="12">
        <f t="shared" si="0"/>
        <v>0</v>
      </c>
    </row>
    <row r="15" spans="2:9" x14ac:dyDescent="0.3">
      <c r="B15" s="9" t="s">
        <v>193</v>
      </c>
      <c r="C15" s="21" t="s">
        <v>555</v>
      </c>
      <c r="D15" s="21"/>
      <c r="E15" s="21"/>
      <c r="F15" s="21"/>
      <c r="G15" s="40">
        <v>8</v>
      </c>
      <c r="H15" s="11"/>
      <c r="I15" s="12">
        <f t="shared" si="0"/>
        <v>0</v>
      </c>
    </row>
    <row r="16" spans="2:9" x14ac:dyDescent="0.3">
      <c r="B16" s="9" t="s">
        <v>194</v>
      </c>
      <c r="C16" s="21" t="s">
        <v>555</v>
      </c>
      <c r="D16" s="21"/>
      <c r="E16" s="21"/>
      <c r="F16" s="21"/>
      <c r="G16" s="40">
        <v>8</v>
      </c>
      <c r="H16" s="11"/>
      <c r="I16" s="12">
        <f t="shared" si="0"/>
        <v>0</v>
      </c>
    </row>
    <row r="17" spans="2:9" x14ac:dyDescent="0.3">
      <c r="B17" s="9" t="s">
        <v>195</v>
      </c>
      <c r="C17" s="21" t="s">
        <v>555</v>
      </c>
      <c r="D17" s="21"/>
      <c r="E17" s="21"/>
      <c r="F17" s="21"/>
      <c r="G17" s="40">
        <v>4</v>
      </c>
      <c r="H17" s="11"/>
      <c r="I17" s="12">
        <f t="shared" si="0"/>
        <v>0</v>
      </c>
    </row>
    <row r="18" spans="2:9" x14ac:dyDescent="0.3">
      <c r="B18" s="9" t="s">
        <v>196</v>
      </c>
      <c r="C18" s="21" t="s">
        <v>556</v>
      </c>
      <c r="D18" s="21"/>
      <c r="E18" s="21"/>
      <c r="F18" s="21"/>
      <c r="G18" s="40">
        <v>8</v>
      </c>
      <c r="H18" s="11"/>
      <c r="I18" s="12">
        <f t="shared" si="0"/>
        <v>0</v>
      </c>
    </row>
    <row r="19" spans="2:9" x14ac:dyDescent="0.3">
      <c r="B19" s="9" t="s">
        <v>197</v>
      </c>
      <c r="C19" s="21" t="s">
        <v>557</v>
      </c>
      <c r="D19" s="21"/>
      <c r="E19" s="21"/>
      <c r="F19" s="21"/>
      <c r="G19" s="40">
        <v>20</v>
      </c>
      <c r="H19" s="11"/>
      <c r="I19" s="12">
        <f t="shared" si="0"/>
        <v>0</v>
      </c>
    </row>
    <row r="20" spans="2:9" x14ac:dyDescent="0.3">
      <c r="B20" s="9" t="s">
        <v>198</v>
      </c>
      <c r="C20" s="21" t="s">
        <v>558</v>
      </c>
      <c r="D20" s="21"/>
      <c r="E20" s="21"/>
      <c r="F20" s="21"/>
      <c r="G20" s="40">
        <v>5</v>
      </c>
      <c r="H20" s="11"/>
      <c r="I20" s="12">
        <f t="shared" si="0"/>
        <v>0</v>
      </c>
    </row>
    <row r="21" spans="2:9" x14ac:dyDescent="0.3">
      <c r="B21" s="9" t="s">
        <v>199</v>
      </c>
      <c r="C21" s="21" t="s">
        <v>559</v>
      </c>
      <c r="D21" s="21"/>
      <c r="E21" s="21"/>
      <c r="F21" s="21"/>
      <c r="G21" s="40">
        <v>6</v>
      </c>
      <c r="H21" s="11"/>
      <c r="I21" s="12">
        <f t="shared" si="0"/>
        <v>0</v>
      </c>
    </row>
    <row r="22" spans="2:9" x14ac:dyDescent="0.3">
      <c r="B22" s="9" t="s">
        <v>200</v>
      </c>
      <c r="C22" s="21" t="s">
        <v>560</v>
      </c>
      <c r="D22" s="21"/>
      <c r="E22" s="21"/>
      <c r="F22" s="21"/>
      <c r="G22" s="40">
        <v>3</v>
      </c>
      <c r="H22" s="11"/>
      <c r="I22" s="12">
        <f t="shared" si="0"/>
        <v>0</v>
      </c>
    </row>
    <row r="23" spans="2:9" x14ac:dyDescent="0.3">
      <c r="B23" s="9" t="s">
        <v>201</v>
      </c>
      <c r="C23" s="21" t="s">
        <v>561</v>
      </c>
      <c r="D23" s="21"/>
      <c r="E23" s="21"/>
      <c r="F23" s="21"/>
      <c r="G23" s="40">
        <v>5</v>
      </c>
      <c r="H23" s="11"/>
      <c r="I23" s="12">
        <f t="shared" si="0"/>
        <v>0</v>
      </c>
    </row>
    <row r="24" spans="2:9" x14ac:dyDescent="0.3">
      <c r="B24" s="9" t="s">
        <v>202</v>
      </c>
      <c r="C24" s="21" t="s">
        <v>562</v>
      </c>
      <c r="D24" s="21"/>
      <c r="E24" s="21"/>
      <c r="F24" s="21"/>
      <c r="G24" s="40">
        <v>5</v>
      </c>
      <c r="H24" s="11"/>
      <c r="I24" s="12">
        <f t="shared" si="0"/>
        <v>0</v>
      </c>
    </row>
    <row r="25" spans="2:9" x14ac:dyDescent="0.3">
      <c r="B25" s="9" t="s">
        <v>203</v>
      </c>
      <c r="C25" s="21" t="s">
        <v>563</v>
      </c>
      <c r="D25" s="21"/>
      <c r="E25" s="21"/>
      <c r="F25" s="21"/>
      <c r="G25" s="40">
        <v>6</v>
      </c>
      <c r="H25" s="11"/>
      <c r="I25" s="12">
        <f t="shared" si="0"/>
        <v>0</v>
      </c>
    </row>
    <row r="26" spans="2:9" x14ac:dyDescent="0.3">
      <c r="B26" s="9" t="s">
        <v>204</v>
      </c>
      <c r="C26" s="21" t="s">
        <v>564</v>
      </c>
      <c r="D26" s="21"/>
      <c r="E26" s="21"/>
      <c r="F26" s="21"/>
      <c r="G26" s="40">
        <v>14</v>
      </c>
      <c r="H26" s="11"/>
      <c r="I26" s="12">
        <f t="shared" si="0"/>
        <v>0</v>
      </c>
    </row>
    <row r="27" spans="2:9" x14ac:dyDescent="0.3">
      <c r="B27" s="9" t="s">
        <v>205</v>
      </c>
      <c r="C27" s="21" t="s">
        <v>565</v>
      </c>
      <c r="D27" s="21"/>
      <c r="E27" s="21"/>
      <c r="F27" s="21"/>
      <c r="G27" s="40">
        <v>23</v>
      </c>
      <c r="H27" s="11"/>
      <c r="I27" s="12">
        <f t="shared" si="0"/>
        <v>0</v>
      </c>
    </row>
    <row r="28" spans="2:9" x14ac:dyDescent="0.3">
      <c r="B28" s="9" t="s">
        <v>206</v>
      </c>
      <c r="C28" s="21" t="s">
        <v>566</v>
      </c>
      <c r="D28" s="21"/>
      <c r="E28" s="21"/>
      <c r="F28" s="21"/>
      <c r="G28" s="40">
        <v>12</v>
      </c>
      <c r="H28" s="11"/>
      <c r="I28" s="12">
        <f t="shared" si="0"/>
        <v>0</v>
      </c>
    </row>
    <row r="29" spans="2:9" x14ac:dyDescent="0.3">
      <c r="B29" s="9" t="s">
        <v>207</v>
      </c>
      <c r="C29" s="21" t="s">
        <v>567</v>
      </c>
      <c r="D29" s="21"/>
      <c r="E29" s="21"/>
      <c r="F29" s="21"/>
      <c r="G29" s="40">
        <v>4</v>
      </c>
      <c r="H29" s="11"/>
      <c r="I29" s="12">
        <f t="shared" si="0"/>
        <v>0</v>
      </c>
    </row>
    <row r="30" spans="2:9" x14ac:dyDescent="0.3">
      <c r="B30" s="9" t="s">
        <v>208</v>
      </c>
      <c r="C30" s="21" t="s">
        <v>568</v>
      </c>
      <c r="D30" s="21"/>
      <c r="E30" s="21"/>
      <c r="F30" s="21"/>
      <c r="G30" s="40">
        <v>4</v>
      </c>
      <c r="H30" s="11"/>
      <c r="I30" s="12">
        <f t="shared" si="0"/>
        <v>0</v>
      </c>
    </row>
    <row r="31" spans="2:9" x14ac:dyDescent="0.3">
      <c r="B31" s="9" t="s">
        <v>209</v>
      </c>
      <c r="C31" s="21" t="s">
        <v>569</v>
      </c>
      <c r="D31" s="21"/>
      <c r="E31" s="21"/>
      <c r="F31" s="21"/>
      <c r="G31" s="40">
        <v>4</v>
      </c>
      <c r="H31" s="11"/>
      <c r="I31" s="12">
        <f t="shared" si="0"/>
        <v>0</v>
      </c>
    </row>
    <row r="32" spans="2:9" x14ac:dyDescent="0.3">
      <c r="B32" s="9" t="s">
        <v>210</v>
      </c>
      <c r="C32" s="21" t="s">
        <v>570</v>
      </c>
      <c r="D32" s="21"/>
      <c r="E32" s="21"/>
      <c r="F32" s="21"/>
      <c r="G32" s="40">
        <v>6</v>
      </c>
      <c r="H32" s="11"/>
      <c r="I32" s="12">
        <f t="shared" si="0"/>
        <v>0</v>
      </c>
    </row>
    <row r="33" spans="2:9" x14ac:dyDescent="0.3">
      <c r="B33" s="9" t="s">
        <v>211</v>
      </c>
      <c r="C33" s="21" t="s">
        <v>571</v>
      </c>
      <c r="D33" s="21"/>
      <c r="E33" s="21"/>
      <c r="F33" s="21"/>
      <c r="G33" s="40">
        <v>1</v>
      </c>
      <c r="H33" s="11"/>
      <c r="I33" s="12">
        <f t="shared" si="0"/>
        <v>0</v>
      </c>
    </row>
    <row r="34" spans="2:9" x14ac:dyDescent="0.3">
      <c r="B34" s="9" t="s">
        <v>548</v>
      </c>
      <c r="C34" s="21" t="s">
        <v>572</v>
      </c>
      <c r="D34" s="21"/>
      <c r="E34" s="21"/>
      <c r="F34" s="21"/>
      <c r="G34" s="40">
        <v>3</v>
      </c>
      <c r="H34" s="11"/>
      <c r="I34" s="12">
        <f t="shared" si="0"/>
        <v>0</v>
      </c>
    </row>
    <row r="35" spans="2:9" x14ac:dyDescent="0.3">
      <c r="B35" s="9" t="s">
        <v>549</v>
      </c>
      <c r="C35" s="21" t="s">
        <v>573</v>
      </c>
      <c r="D35" s="21"/>
      <c r="E35" s="21"/>
      <c r="F35" s="21"/>
      <c r="G35" s="40">
        <v>12</v>
      </c>
      <c r="H35" s="11"/>
      <c r="I35" s="12">
        <f t="shared" si="0"/>
        <v>0</v>
      </c>
    </row>
    <row r="36" spans="2:9" ht="15" thickBot="1" x14ac:dyDescent="0.35">
      <c r="B36" s="9" t="s">
        <v>550</v>
      </c>
      <c r="C36" s="21" t="s">
        <v>573</v>
      </c>
      <c r="D36" s="21"/>
      <c r="E36" s="21"/>
      <c r="F36" s="21"/>
      <c r="G36" s="40">
        <v>12</v>
      </c>
      <c r="H36" s="35"/>
      <c r="I36" s="12">
        <f t="shared" si="0"/>
        <v>0</v>
      </c>
    </row>
    <row r="37" spans="2:9" ht="15" thickBot="1" x14ac:dyDescent="0.35">
      <c r="G37" s="7"/>
      <c r="H37" s="7"/>
      <c r="I37" s="15">
        <f>SUM(I11:I36)</f>
        <v>0</v>
      </c>
    </row>
    <row r="38" spans="2:9" x14ac:dyDescent="0.3">
      <c r="G38" s="7"/>
      <c r="H38" s="7"/>
    </row>
  </sheetData>
  <mergeCells count="1">
    <mergeCell ref="B9:I9"/>
  </mergeCells>
  <hyperlinks>
    <hyperlink ref="I1" location="Indice!A1" display="Indice" xr:uid="{6C563445-2421-4B67-A91F-70343C163860}"/>
  </hyperlinks>
  <pageMargins left="0.7" right="0.7" top="0.75" bottom="0.75" header="0.3" footer="0.3"/>
  <pageSetup paperSize="9" scale="7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B2689-77CD-46E3-8A25-B4CAA4CDF2FD}">
  <dimension ref="B1:I54"/>
  <sheetViews>
    <sheetView showGridLines="0" topLeftCell="A35" zoomScaleNormal="100" workbookViewId="0">
      <selection activeCell="D47" sqref="D47"/>
    </sheetView>
  </sheetViews>
  <sheetFormatPr baseColWidth="10" defaultRowHeight="14.4" x14ac:dyDescent="0.3"/>
  <cols>
    <col min="2" max="2" width="12.44140625" customWidth="1"/>
    <col min="3" max="3" width="47.6640625" customWidth="1"/>
    <col min="4" max="6" width="11.6640625" customWidth="1"/>
    <col min="7" max="7" width="15" style="2" customWidth="1"/>
    <col min="8" max="8" width="13.109375" style="2" customWidth="1"/>
    <col min="9" max="9" width="13.88671875" style="2" customWidth="1"/>
  </cols>
  <sheetData>
    <row r="1" spans="2:9" x14ac:dyDescent="0.3">
      <c r="I1" s="31" t="s">
        <v>449</v>
      </c>
    </row>
    <row r="2" spans="2:9" ht="18" x14ac:dyDescent="0.35">
      <c r="B2" s="1" t="s">
        <v>6</v>
      </c>
      <c r="C2" s="1"/>
      <c r="D2" s="1"/>
      <c r="E2" s="1"/>
      <c r="F2" s="1"/>
    </row>
    <row r="3" spans="2:9" ht="18" x14ac:dyDescent="0.35">
      <c r="B3" s="3" t="str">
        <f>Estética!B3</f>
        <v>LLAMADO PÚBLICO A OFERTAS Nº 20/2024 FIDEICOMISO ANEP</v>
      </c>
      <c r="C3" s="28"/>
      <c r="D3" s="1"/>
      <c r="E3" s="1"/>
      <c r="F3" s="1"/>
    </row>
    <row r="4" spans="2:9" x14ac:dyDescent="0.3">
      <c r="B4" s="3" t="s">
        <v>12</v>
      </c>
      <c r="C4" s="3"/>
      <c r="D4" s="3"/>
      <c r="E4" s="3"/>
      <c r="F4" s="3"/>
    </row>
    <row r="5" spans="2:9" x14ac:dyDescent="0.3">
      <c r="B5" s="3" t="s">
        <v>7</v>
      </c>
      <c r="C5" s="3"/>
      <c r="D5" s="3"/>
      <c r="E5" s="3"/>
      <c r="F5" s="3"/>
    </row>
    <row r="6" spans="2:9" ht="15.6" x14ac:dyDescent="0.3">
      <c r="B6" s="32" t="s">
        <v>11</v>
      </c>
      <c r="C6" s="33"/>
      <c r="D6" s="3"/>
      <c r="E6" s="3"/>
      <c r="F6" s="3"/>
    </row>
    <row r="8" spans="2:9" ht="15" thickBot="1" x14ac:dyDescent="0.35"/>
    <row r="9" spans="2:9" ht="15" thickBot="1" x14ac:dyDescent="0.35">
      <c r="B9" s="53" t="s">
        <v>385</v>
      </c>
      <c r="C9" s="54"/>
      <c r="D9" s="54"/>
      <c r="E9" s="54"/>
      <c r="F9" s="54"/>
      <c r="G9" s="54"/>
      <c r="H9" s="54"/>
      <c r="I9" s="55"/>
    </row>
    <row r="10" spans="2:9" ht="28.8" x14ac:dyDescent="0.3">
      <c r="B10" s="4" t="s">
        <v>0</v>
      </c>
      <c r="C10" s="4" t="s">
        <v>1</v>
      </c>
      <c r="D10" s="4" t="s">
        <v>78</v>
      </c>
      <c r="E10" s="4" t="s">
        <v>79</v>
      </c>
      <c r="F10" s="34" t="s">
        <v>451</v>
      </c>
      <c r="G10" s="4" t="s">
        <v>2</v>
      </c>
      <c r="H10" s="5" t="s">
        <v>8</v>
      </c>
      <c r="I10" s="5" t="s">
        <v>9</v>
      </c>
    </row>
    <row r="11" spans="2:9" x14ac:dyDescent="0.3">
      <c r="B11" s="9" t="s">
        <v>220</v>
      </c>
      <c r="C11" s="46" t="s">
        <v>212</v>
      </c>
      <c r="D11" s="21"/>
      <c r="E11" s="21"/>
      <c r="F11" s="21"/>
      <c r="G11" s="10">
        <v>2</v>
      </c>
      <c r="H11" s="11"/>
      <c r="I11" s="12">
        <f t="shared" ref="I11:I52" si="0">G11*H11</f>
        <v>0</v>
      </c>
    </row>
    <row r="12" spans="2:9" x14ac:dyDescent="0.3">
      <c r="B12" s="9" t="s">
        <v>221</v>
      </c>
      <c r="C12" s="46" t="s">
        <v>213</v>
      </c>
      <c r="D12" s="21"/>
      <c r="E12" s="21"/>
      <c r="F12" s="21"/>
      <c r="G12" s="10">
        <v>2</v>
      </c>
      <c r="H12" s="11"/>
      <c r="I12" s="12">
        <f t="shared" si="0"/>
        <v>0</v>
      </c>
    </row>
    <row r="13" spans="2:9" x14ac:dyDescent="0.3">
      <c r="B13" s="9" t="s">
        <v>222</v>
      </c>
      <c r="C13" s="46" t="s">
        <v>577</v>
      </c>
      <c r="D13" s="21"/>
      <c r="E13" s="21"/>
      <c r="F13" s="21"/>
      <c r="G13" s="10">
        <v>1</v>
      </c>
      <c r="H13" s="11"/>
      <c r="I13" s="12">
        <f t="shared" si="0"/>
        <v>0</v>
      </c>
    </row>
    <row r="14" spans="2:9" x14ac:dyDescent="0.3">
      <c r="B14" s="9" t="s">
        <v>223</v>
      </c>
      <c r="C14" s="46" t="s">
        <v>578</v>
      </c>
      <c r="D14" s="21"/>
      <c r="E14" s="21"/>
      <c r="F14" s="21"/>
      <c r="G14" s="10">
        <v>2</v>
      </c>
      <c r="H14" s="11"/>
      <c r="I14" s="12">
        <f t="shared" si="0"/>
        <v>0</v>
      </c>
    </row>
    <row r="15" spans="2:9" x14ac:dyDescent="0.3">
      <c r="B15" s="9" t="s">
        <v>224</v>
      </c>
      <c r="C15" s="46" t="s">
        <v>579</v>
      </c>
      <c r="D15" s="21"/>
      <c r="E15" s="21"/>
      <c r="F15" s="21"/>
      <c r="G15" s="10">
        <v>4</v>
      </c>
      <c r="H15" s="11"/>
      <c r="I15" s="12">
        <f t="shared" si="0"/>
        <v>0</v>
      </c>
    </row>
    <row r="16" spans="2:9" x14ac:dyDescent="0.3">
      <c r="B16" s="9" t="s">
        <v>225</v>
      </c>
      <c r="C16" s="46" t="s">
        <v>214</v>
      </c>
      <c r="D16" s="21"/>
      <c r="E16" s="21"/>
      <c r="F16" s="21"/>
      <c r="G16" s="10">
        <v>2</v>
      </c>
      <c r="H16" s="11"/>
      <c r="I16" s="12">
        <f t="shared" si="0"/>
        <v>0</v>
      </c>
    </row>
    <row r="17" spans="2:9" x14ac:dyDescent="0.3">
      <c r="B17" s="9" t="s">
        <v>226</v>
      </c>
      <c r="C17" s="46" t="s">
        <v>580</v>
      </c>
      <c r="D17" s="21"/>
      <c r="E17" s="21"/>
      <c r="F17" s="21"/>
      <c r="G17" s="10">
        <v>1</v>
      </c>
      <c r="H17" s="11"/>
      <c r="I17" s="12">
        <f t="shared" si="0"/>
        <v>0</v>
      </c>
    </row>
    <row r="18" spans="2:9" x14ac:dyDescent="0.3">
      <c r="B18" s="9" t="s">
        <v>227</v>
      </c>
      <c r="C18" s="46" t="s">
        <v>581</v>
      </c>
      <c r="D18" s="21"/>
      <c r="E18" s="21"/>
      <c r="F18" s="21"/>
      <c r="G18" s="10">
        <v>2</v>
      </c>
      <c r="H18" s="11"/>
      <c r="I18" s="12">
        <f t="shared" si="0"/>
        <v>0</v>
      </c>
    </row>
    <row r="19" spans="2:9" x14ac:dyDescent="0.3">
      <c r="B19" s="9" t="s">
        <v>228</v>
      </c>
      <c r="C19" s="46" t="s">
        <v>581</v>
      </c>
      <c r="D19" s="21"/>
      <c r="E19" s="21"/>
      <c r="F19" s="21"/>
      <c r="G19" s="10">
        <v>2</v>
      </c>
      <c r="H19" s="11"/>
      <c r="I19" s="12">
        <f t="shared" si="0"/>
        <v>0</v>
      </c>
    </row>
    <row r="20" spans="2:9" x14ac:dyDescent="0.3">
      <c r="B20" s="9" t="s">
        <v>229</v>
      </c>
      <c r="C20" s="46" t="s">
        <v>215</v>
      </c>
      <c r="D20" s="21"/>
      <c r="E20" s="21"/>
      <c r="F20" s="21"/>
      <c r="G20" s="10">
        <v>1</v>
      </c>
      <c r="H20" s="11"/>
      <c r="I20" s="12">
        <f t="shared" si="0"/>
        <v>0</v>
      </c>
    </row>
    <row r="21" spans="2:9" x14ac:dyDescent="0.3">
      <c r="B21" s="9" t="s">
        <v>230</v>
      </c>
      <c r="C21" s="46" t="s">
        <v>582</v>
      </c>
      <c r="D21" s="21"/>
      <c r="E21" s="21"/>
      <c r="F21" s="21"/>
      <c r="G21" s="10">
        <v>2</v>
      </c>
      <c r="H21" s="11"/>
      <c r="I21" s="12">
        <f t="shared" si="0"/>
        <v>0</v>
      </c>
    </row>
    <row r="22" spans="2:9" x14ac:dyDescent="0.3">
      <c r="B22" s="9" t="s">
        <v>231</v>
      </c>
      <c r="C22" s="46" t="s">
        <v>583</v>
      </c>
      <c r="D22" s="21"/>
      <c r="E22" s="21"/>
      <c r="F22" s="21"/>
      <c r="G22" s="10">
        <v>2</v>
      </c>
      <c r="H22" s="11"/>
      <c r="I22" s="12">
        <f t="shared" si="0"/>
        <v>0</v>
      </c>
    </row>
    <row r="23" spans="2:9" x14ac:dyDescent="0.3">
      <c r="B23" s="9" t="s">
        <v>232</v>
      </c>
      <c r="C23" s="46" t="s">
        <v>216</v>
      </c>
      <c r="D23" s="21"/>
      <c r="E23" s="21"/>
      <c r="F23" s="21"/>
      <c r="G23" s="10">
        <v>1</v>
      </c>
      <c r="H23" s="11"/>
      <c r="I23" s="12">
        <f t="shared" si="0"/>
        <v>0</v>
      </c>
    </row>
    <row r="24" spans="2:9" x14ac:dyDescent="0.3">
      <c r="B24" s="9" t="s">
        <v>233</v>
      </c>
      <c r="C24" s="46" t="s">
        <v>217</v>
      </c>
      <c r="D24" s="21"/>
      <c r="E24" s="21"/>
      <c r="F24" s="21"/>
      <c r="G24" s="10">
        <v>2</v>
      </c>
      <c r="H24" s="11"/>
      <c r="I24" s="12">
        <f t="shared" si="0"/>
        <v>0</v>
      </c>
    </row>
    <row r="25" spans="2:9" x14ac:dyDescent="0.3">
      <c r="B25" s="9" t="s">
        <v>234</v>
      </c>
      <c r="C25" s="46" t="s">
        <v>218</v>
      </c>
      <c r="D25" s="21"/>
      <c r="E25" s="21"/>
      <c r="F25" s="21"/>
      <c r="G25" s="10">
        <v>1</v>
      </c>
      <c r="H25" s="11"/>
      <c r="I25" s="12">
        <f t="shared" si="0"/>
        <v>0</v>
      </c>
    </row>
    <row r="26" spans="2:9" x14ac:dyDescent="0.3">
      <c r="B26" s="9" t="s">
        <v>235</v>
      </c>
      <c r="C26" s="46" t="s">
        <v>574</v>
      </c>
      <c r="D26" s="21"/>
      <c r="E26" s="21"/>
      <c r="F26" s="21"/>
      <c r="G26" s="10">
        <v>4</v>
      </c>
      <c r="H26" s="11"/>
      <c r="I26" s="12">
        <f t="shared" si="0"/>
        <v>0</v>
      </c>
    </row>
    <row r="27" spans="2:9" x14ac:dyDescent="0.3">
      <c r="B27" s="9" t="s">
        <v>236</v>
      </c>
      <c r="C27" s="46" t="s">
        <v>584</v>
      </c>
      <c r="D27" s="21"/>
      <c r="E27" s="21"/>
      <c r="F27" s="21"/>
      <c r="G27" s="10">
        <v>30</v>
      </c>
      <c r="H27" s="11"/>
      <c r="I27" s="12">
        <f t="shared" si="0"/>
        <v>0</v>
      </c>
    </row>
    <row r="28" spans="2:9" x14ac:dyDescent="0.3">
      <c r="B28" s="9" t="s">
        <v>237</v>
      </c>
      <c r="C28" s="46" t="s">
        <v>219</v>
      </c>
      <c r="D28" s="21"/>
      <c r="E28" s="21"/>
      <c r="F28" s="21"/>
      <c r="G28" s="10">
        <v>8</v>
      </c>
      <c r="H28" s="11"/>
      <c r="I28" s="12">
        <f t="shared" si="0"/>
        <v>0</v>
      </c>
    </row>
    <row r="29" spans="2:9" x14ac:dyDescent="0.3">
      <c r="B29" s="9" t="s">
        <v>238</v>
      </c>
      <c r="C29" s="46" t="s">
        <v>219</v>
      </c>
      <c r="D29" s="21"/>
      <c r="E29" s="21"/>
      <c r="F29" s="21"/>
      <c r="G29" s="10">
        <v>4</v>
      </c>
      <c r="H29" s="11"/>
      <c r="I29" s="12">
        <f t="shared" si="0"/>
        <v>0</v>
      </c>
    </row>
    <row r="30" spans="2:9" x14ac:dyDescent="0.3">
      <c r="B30" s="9" t="s">
        <v>239</v>
      </c>
      <c r="C30" s="46" t="s">
        <v>585</v>
      </c>
      <c r="D30" s="21"/>
      <c r="E30" s="21"/>
      <c r="F30" s="21"/>
      <c r="G30" s="10">
        <v>4</v>
      </c>
      <c r="H30" s="11"/>
      <c r="I30" s="12">
        <f t="shared" si="0"/>
        <v>0</v>
      </c>
    </row>
    <row r="31" spans="2:9" x14ac:dyDescent="0.3">
      <c r="B31" s="9" t="s">
        <v>240</v>
      </c>
      <c r="C31" s="46" t="s">
        <v>586</v>
      </c>
      <c r="D31" s="21"/>
      <c r="E31" s="21"/>
      <c r="F31" s="21"/>
      <c r="G31" s="10">
        <v>4</v>
      </c>
      <c r="H31" s="11"/>
      <c r="I31" s="12">
        <f t="shared" si="0"/>
        <v>0</v>
      </c>
    </row>
    <row r="32" spans="2:9" x14ac:dyDescent="0.3">
      <c r="B32" s="9" t="s">
        <v>241</v>
      </c>
      <c r="C32" s="46" t="s">
        <v>587</v>
      </c>
      <c r="D32" s="21"/>
      <c r="E32" s="21"/>
      <c r="F32" s="21"/>
      <c r="G32" s="10">
        <v>4</v>
      </c>
      <c r="H32" s="11"/>
      <c r="I32" s="12">
        <f t="shared" si="0"/>
        <v>0</v>
      </c>
    </row>
    <row r="33" spans="2:9" x14ac:dyDescent="0.3">
      <c r="B33" s="9" t="s">
        <v>242</v>
      </c>
      <c r="C33" s="46" t="s">
        <v>588</v>
      </c>
      <c r="D33" s="21"/>
      <c r="E33" s="21"/>
      <c r="F33" s="21"/>
      <c r="G33" s="10">
        <v>4</v>
      </c>
      <c r="H33" s="11"/>
      <c r="I33" s="12">
        <f t="shared" si="0"/>
        <v>0</v>
      </c>
    </row>
    <row r="34" spans="2:9" x14ac:dyDescent="0.3">
      <c r="B34" s="9" t="s">
        <v>243</v>
      </c>
      <c r="C34" s="46" t="s">
        <v>589</v>
      </c>
      <c r="D34" s="21"/>
      <c r="E34" s="21"/>
      <c r="F34" s="21"/>
      <c r="G34" s="10">
        <v>7</v>
      </c>
      <c r="H34" s="11"/>
      <c r="I34" s="12">
        <f t="shared" si="0"/>
        <v>0</v>
      </c>
    </row>
    <row r="35" spans="2:9" x14ac:dyDescent="0.3">
      <c r="B35" s="9" t="s">
        <v>244</v>
      </c>
      <c r="C35" s="46" t="s">
        <v>590</v>
      </c>
      <c r="D35" s="21"/>
      <c r="E35" s="21"/>
      <c r="F35" s="21"/>
      <c r="G35" s="10">
        <v>4</v>
      </c>
      <c r="H35" s="11"/>
      <c r="I35" s="12">
        <f t="shared" si="0"/>
        <v>0</v>
      </c>
    </row>
    <row r="36" spans="2:9" x14ac:dyDescent="0.3">
      <c r="B36" s="9" t="s">
        <v>245</v>
      </c>
      <c r="C36" s="24" t="s">
        <v>575</v>
      </c>
      <c r="D36" s="21"/>
      <c r="E36" s="21"/>
      <c r="F36" s="21"/>
      <c r="G36" s="10">
        <v>2</v>
      </c>
      <c r="H36" s="11"/>
      <c r="I36" s="12">
        <f t="shared" si="0"/>
        <v>0</v>
      </c>
    </row>
    <row r="37" spans="2:9" x14ac:dyDescent="0.3">
      <c r="B37" s="9" t="s">
        <v>246</v>
      </c>
      <c r="C37" s="46" t="s">
        <v>591</v>
      </c>
      <c r="D37" s="21"/>
      <c r="E37" s="21"/>
      <c r="F37" s="21"/>
      <c r="G37" s="10">
        <v>2</v>
      </c>
      <c r="H37" s="11"/>
      <c r="I37" s="12">
        <f t="shared" si="0"/>
        <v>0</v>
      </c>
    </row>
    <row r="38" spans="2:9" x14ac:dyDescent="0.3">
      <c r="B38" s="9" t="s">
        <v>247</v>
      </c>
      <c r="C38" s="46" t="s">
        <v>592</v>
      </c>
      <c r="D38" s="21"/>
      <c r="E38" s="21"/>
      <c r="F38" s="21"/>
      <c r="G38" s="10">
        <v>2</v>
      </c>
      <c r="H38" s="11"/>
      <c r="I38" s="12">
        <f t="shared" si="0"/>
        <v>0</v>
      </c>
    </row>
    <row r="39" spans="2:9" x14ac:dyDescent="0.3">
      <c r="B39" s="9" t="s">
        <v>248</v>
      </c>
      <c r="C39" s="46" t="s">
        <v>593</v>
      </c>
      <c r="D39" s="21"/>
      <c r="E39" s="21"/>
      <c r="F39" s="21"/>
      <c r="G39" s="10">
        <v>2</v>
      </c>
      <c r="H39" s="11"/>
      <c r="I39" s="12">
        <f t="shared" si="0"/>
        <v>0</v>
      </c>
    </row>
    <row r="40" spans="2:9" x14ac:dyDescent="0.3">
      <c r="B40" s="9" t="s">
        <v>249</v>
      </c>
      <c r="C40" s="46" t="s">
        <v>594</v>
      </c>
      <c r="D40" s="21"/>
      <c r="E40" s="21"/>
      <c r="F40" s="21"/>
      <c r="G40" s="47">
        <v>2</v>
      </c>
      <c r="H40" s="11"/>
      <c r="I40" s="12">
        <f t="shared" si="0"/>
        <v>0</v>
      </c>
    </row>
    <row r="41" spans="2:9" x14ac:dyDescent="0.3">
      <c r="B41" s="9" t="s">
        <v>250</v>
      </c>
      <c r="C41" s="46" t="s">
        <v>595</v>
      </c>
      <c r="D41" s="21"/>
      <c r="E41" s="21"/>
      <c r="F41" s="21"/>
      <c r="G41" s="10">
        <v>6</v>
      </c>
      <c r="H41" s="11"/>
      <c r="I41" s="12">
        <f t="shared" si="0"/>
        <v>0</v>
      </c>
    </row>
    <row r="42" spans="2:9" x14ac:dyDescent="0.3">
      <c r="B42" s="9" t="s">
        <v>251</v>
      </c>
      <c r="C42" s="46" t="s">
        <v>596</v>
      </c>
      <c r="D42" s="21"/>
      <c r="E42" s="21"/>
      <c r="F42" s="21"/>
      <c r="G42" s="10">
        <v>6</v>
      </c>
      <c r="H42" s="11"/>
      <c r="I42" s="12">
        <f t="shared" si="0"/>
        <v>0</v>
      </c>
    </row>
    <row r="43" spans="2:9" x14ac:dyDescent="0.3">
      <c r="B43" s="9" t="s">
        <v>252</v>
      </c>
      <c r="C43" s="46" t="s">
        <v>597</v>
      </c>
      <c r="D43" s="21"/>
      <c r="E43" s="21"/>
      <c r="F43" s="21"/>
      <c r="G43" s="10">
        <v>6</v>
      </c>
      <c r="H43" s="11"/>
      <c r="I43" s="12">
        <f t="shared" si="0"/>
        <v>0</v>
      </c>
    </row>
    <row r="44" spans="2:9" x14ac:dyDescent="0.3">
      <c r="B44" s="9" t="s">
        <v>253</v>
      </c>
      <c r="C44" s="46" t="s">
        <v>597</v>
      </c>
      <c r="D44" s="21"/>
      <c r="E44" s="21"/>
      <c r="F44" s="21"/>
      <c r="G44" s="10">
        <v>6</v>
      </c>
      <c r="H44" s="11"/>
      <c r="I44" s="12">
        <f t="shared" si="0"/>
        <v>0</v>
      </c>
    </row>
    <row r="45" spans="2:9" x14ac:dyDescent="0.3">
      <c r="B45" s="9" t="s">
        <v>254</v>
      </c>
      <c r="C45" s="46" t="s">
        <v>576</v>
      </c>
      <c r="D45" s="21"/>
      <c r="E45" s="21"/>
      <c r="F45" s="21"/>
      <c r="G45" s="10">
        <v>2</v>
      </c>
      <c r="H45" s="11"/>
      <c r="I45" s="12">
        <f t="shared" si="0"/>
        <v>0</v>
      </c>
    </row>
    <row r="46" spans="2:9" x14ac:dyDescent="0.3">
      <c r="B46" s="9" t="s">
        <v>255</v>
      </c>
      <c r="C46" s="46" t="s">
        <v>598</v>
      </c>
      <c r="D46" s="21"/>
      <c r="E46" s="21"/>
      <c r="F46" s="21"/>
      <c r="G46" s="10">
        <v>3</v>
      </c>
      <c r="H46" s="11"/>
      <c r="I46" s="12">
        <f t="shared" si="0"/>
        <v>0</v>
      </c>
    </row>
    <row r="47" spans="2:9" x14ac:dyDescent="0.3">
      <c r="B47" s="9" t="s">
        <v>256</v>
      </c>
      <c r="C47" s="46" t="s">
        <v>599</v>
      </c>
      <c r="D47" s="21"/>
      <c r="E47" s="21"/>
      <c r="F47" s="21"/>
      <c r="G47" s="10">
        <v>2</v>
      </c>
      <c r="H47" s="11"/>
      <c r="I47" s="12">
        <f t="shared" si="0"/>
        <v>0</v>
      </c>
    </row>
    <row r="48" spans="2:9" x14ac:dyDescent="0.3">
      <c r="B48" s="9" t="s">
        <v>257</v>
      </c>
      <c r="C48" s="46" t="s">
        <v>600</v>
      </c>
      <c r="D48" s="21"/>
      <c r="E48" s="21"/>
      <c r="F48" s="21"/>
      <c r="G48" s="10">
        <v>3</v>
      </c>
      <c r="H48" s="11"/>
      <c r="I48" s="12">
        <f t="shared" si="0"/>
        <v>0</v>
      </c>
    </row>
    <row r="49" spans="2:9" x14ac:dyDescent="0.3">
      <c r="B49" s="9" t="s">
        <v>258</v>
      </c>
      <c r="C49" s="46" t="s">
        <v>601</v>
      </c>
      <c r="D49" s="21"/>
      <c r="E49" s="21"/>
      <c r="F49" s="21"/>
      <c r="G49" s="10">
        <v>3</v>
      </c>
      <c r="H49" s="11"/>
      <c r="I49" s="12">
        <f t="shared" si="0"/>
        <v>0</v>
      </c>
    </row>
    <row r="50" spans="2:9" x14ac:dyDescent="0.3">
      <c r="B50" s="9" t="s">
        <v>259</v>
      </c>
      <c r="C50" s="46" t="s">
        <v>602</v>
      </c>
      <c r="D50" s="21"/>
      <c r="E50" s="21"/>
      <c r="F50" s="21"/>
      <c r="G50" s="10">
        <v>1</v>
      </c>
      <c r="H50" s="11"/>
      <c r="I50" s="12">
        <f t="shared" si="0"/>
        <v>0</v>
      </c>
    </row>
    <row r="51" spans="2:9" x14ac:dyDescent="0.3">
      <c r="B51" s="9" t="s">
        <v>260</v>
      </c>
      <c r="C51" s="46" t="s">
        <v>603</v>
      </c>
      <c r="D51" s="21"/>
      <c r="E51" s="21"/>
      <c r="F51" s="21"/>
      <c r="G51" s="10">
        <v>1</v>
      </c>
      <c r="H51" s="11"/>
      <c r="I51" s="12">
        <f t="shared" si="0"/>
        <v>0</v>
      </c>
    </row>
    <row r="52" spans="2:9" ht="15" thickBot="1" x14ac:dyDescent="0.35">
      <c r="B52" s="9" t="s">
        <v>261</v>
      </c>
      <c r="C52" s="46" t="s">
        <v>604</v>
      </c>
      <c r="D52" s="21"/>
      <c r="E52" s="21"/>
      <c r="F52" s="21"/>
      <c r="G52" s="10">
        <v>1</v>
      </c>
      <c r="H52" s="35"/>
      <c r="I52" s="12">
        <f t="shared" si="0"/>
        <v>0</v>
      </c>
    </row>
    <row r="53" spans="2:9" ht="15" thickBot="1" x14ac:dyDescent="0.35">
      <c r="G53" s="7"/>
      <c r="H53" s="7"/>
      <c r="I53" s="15">
        <f>SUM(I11:I52)</f>
        <v>0</v>
      </c>
    </row>
    <row r="54" spans="2:9" x14ac:dyDescent="0.3">
      <c r="G54" s="7"/>
      <c r="H54" s="7"/>
    </row>
  </sheetData>
  <mergeCells count="1">
    <mergeCell ref="B9:I9"/>
  </mergeCells>
  <hyperlinks>
    <hyperlink ref="I1" location="Indice!A1" display="Indice" xr:uid="{E9870CD9-DBA9-4432-A169-B99F22E8FB85}"/>
  </hyperlinks>
  <pageMargins left="0.7" right="0.7" top="0.75" bottom="0.75" header="0.3" footer="0.3"/>
  <pageSetup paperSize="9" scale="75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32D4C-C0F6-4DCE-9CD1-ABE789364E12}">
  <dimension ref="B1:I24"/>
  <sheetViews>
    <sheetView showGridLines="0" topLeftCell="A14" zoomScaleNormal="100" workbookViewId="0">
      <selection activeCell="C31" sqref="C31"/>
    </sheetView>
  </sheetViews>
  <sheetFormatPr baseColWidth="10" defaultRowHeight="14.4" x14ac:dyDescent="0.3"/>
  <cols>
    <col min="2" max="2" width="12.44140625" customWidth="1"/>
    <col min="3" max="3" width="47.6640625" customWidth="1"/>
    <col min="4" max="6" width="11.6640625" customWidth="1"/>
    <col min="7" max="7" width="15" style="2" customWidth="1"/>
    <col min="8" max="8" width="13.109375" style="2" customWidth="1"/>
    <col min="9" max="9" width="13.88671875" style="2" customWidth="1"/>
  </cols>
  <sheetData>
    <row r="1" spans="2:9" x14ac:dyDescent="0.3">
      <c r="I1" s="31" t="s">
        <v>449</v>
      </c>
    </row>
    <row r="2" spans="2:9" ht="18" x14ac:dyDescent="0.35">
      <c r="B2" s="1" t="s">
        <v>6</v>
      </c>
      <c r="C2" s="1"/>
      <c r="D2" s="1"/>
      <c r="E2" s="1"/>
      <c r="F2" s="1"/>
    </row>
    <row r="3" spans="2:9" ht="18" x14ac:dyDescent="0.35">
      <c r="B3" s="3" t="str">
        <f>Estética!B3</f>
        <v>LLAMADO PÚBLICO A OFERTAS Nº 20/2024 FIDEICOMISO ANEP</v>
      </c>
      <c r="C3" s="28"/>
      <c r="D3" s="1"/>
      <c r="E3" s="1"/>
      <c r="F3" s="1"/>
    </row>
    <row r="4" spans="2:9" x14ac:dyDescent="0.3">
      <c r="B4" s="3" t="s">
        <v>12</v>
      </c>
      <c r="C4" s="3"/>
      <c r="D4" s="3"/>
      <c r="E4" s="3"/>
      <c r="F4" s="3"/>
    </row>
    <row r="5" spans="2:9" x14ac:dyDescent="0.3">
      <c r="B5" s="3" t="s">
        <v>7</v>
      </c>
      <c r="C5" s="3"/>
      <c r="D5" s="3"/>
      <c r="E5" s="3"/>
      <c r="F5" s="3"/>
    </row>
    <row r="6" spans="2:9" ht="15.6" x14ac:dyDescent="0.3">
      <c r="B6" s="32" t="s">
        <v>11</v>
      </c>
      <c r="C6" s="33"/>
      <c r="D6" s="3"/>
      <c r="E6" s="3"/>
      <c r="F6" s="3"/>
    </row>
    <row r="8" spans="2:9" ht="15" thickBot="1" x14ac:dyDescent="0.35"/>
    <row r="9" spans="2:9" ht="15" thickBot="1" x14ac:dyDescent="0.35">
      <c r="B9" s="53" t="s">
        <v>386</v>
      </c>
      <c r="C9" s="54"/>
      <c r="D9" s="54"/>
      <c r="E9" s="54"/>
      <c r="F9" s="54"/>
      <c r="G9" s="54"/>
      <c r="H9" s="54"/>
      <c r="I9" s="55"/>
    </row>
    <row r="10" spans="2:9" ht="28.8" x14ac:dyDescent="0.3">
      <c r="B10" s="4" t="s">
        <v>0</v>
      </c>
      <c r="C10" s="4" t="s">
        <v>1</v>
      </c>
      <c r="D10" s="4" t="s">
        <v>78</v>
      </c>
      <c r="E10" s="4" t="s">
        <v>79</v>
      </c>
      <c r="F10" s="34" t="s">
        <v>451</v>
      </c>
      <c r="G10" s="4" t="s">
        <v>2</v>
      </c>
      <c r="H10" s="5" t="s">
        <v>8</v>
      </c>
      <c r="I10" s="5" t="s">
        <v>9</v>
      </c>
    </row>
    <row r="11" spans="2:9" x14ac:dyDescent="0.3">
      <c r="B11" s="9" t="s">
        <v>262</v>
      </c>
      <c r="C11" s="48" t="s">
        <v>605</v>
      </c>
      <c r="D11" s="21"/>
      <c r="E11" s="21"/>
      <c r="F11" s="21"/>
      <c r="G11" s="45">
        <v>2</v>
      </c>
      <c r="H11" s="11"/>
      <c r="I11" s="12">
        <f t="shared" ref="I11:I22" si="0">G11*H11</f>
        <v>0</v>
      </c>
    </row>
    <row r="12" spans="2:9" x14ac:dyDescent="0.3">
      <c r="B12" s="9" t="s">
        <v>263</v>
      </c>
      <c r="C12" s="48" t="s">
        <v>406</v>
      </c>
      <c r="D12" s="21"/>
      <c r="E12" s="21"/>
      <c r="F12" s="21"/>
      <c r="G12" s="44">
        <v>4</v>
      </c>
      <c r="H12" s="11"/>
      <c r="I12" s="12">
        <f t="shared" si="0"/>
        <v>0</v>
      </c>
    </row>
    <row r="13" spans="2:9" x14ac:dyDescent="0.3">
      <c r="B13" s="9" t="s">
        <v>264</v>
      </c>
      <c r="C13" s="48" t="s">
        <v>407</v>
      </c>
      <c r="D13" s="21"/>
      <c r="E13" s="21"/>
      <c r="F13" s="21"/>
      <c r="G13" s="45">
        <v>4</v>
      </c>
      <c r="H13" s="11"/>
      <c r="I13" s="12">
        <f t="shared" si="0"/>
        <v>0</v>
      </c>
    </row>
    <row r="14" spans="2:9" x14ac:dyDescent="0.3">
      <c r="B14" s="9" t="s">
        <v>265</v>
      </c>
      <c r="C14" s="41" t="s">
        <v>408</v>
      </c>
      <c r="D14" s="21"/>
      <c r="E14" s="21"/>
      <c r="F14" s="21"/>
      <c r="G14" s="44">
        <v>2</v>
      </c>
      <c r="H14" s="11"/>
      <c r="I14" s="12">
        <f t="shared" si="0"/>
        <v>0</v>
      </c>
    </row>
    <row r="15" spans="2:9" x14ac:dyDescent="0.3">
      <c r="B15" s="9" t="s">
        <v>266</v>
      </c>
      <c r="C15" s="48" t="s">
        <v>409</v>
      </c>
      <c r="D15" s="21"/>
      <c r="E15" s="21"/>
      <c r="F15" s="21"/>
      <c r="G15" s="45">
        <v>1</v>
      </c>
      <c r="H15" s="11"/>
      <c r="I15" s="12">
        <f t="shared" si="0"/>
        <v>0</v>
      </c>
    </row>
    <row r="16" spans="2:9" x14ac:dyDescent="0.3">
      <c r="B16" s="9" t="s">
        <v>267</v>
      </c>
      <c r="C16" s="48" t="s">
        <v>606</v>
      </c>
      <c r="D16" s="21"/>
      <c r="E16" s="21"/>
      <c r="F16" s="21"/>
      <c r="G16" s="44">
        <v>1</v>
      </c>
      <c r="H16" s="11"/>
      <c r="I16" s="12">
        <f t="shared" si="0"/>
        <v>0</v>
      </c>
    </row>
    <row r="17" spans="2:9" x14ac:dyDescent="0.3">
      <c r="B17" s="9" t="s">
        <v>268</v>
      </c>
      <c r="C17" s="48" t="s">
        <v>410</v>
      </c>
      <c r="D17" s="21"/>
      <c r="E17" s="21"/>
      <c r="F17" s="21"/>
      <c r="G17" s="45">
        <v>2</v>
      </c>
      <c r="H17" s="11"/>
      <c r="I17" s="12">
        <f t="shared" si="0"/>
        <v>0</v>
      </c>
    </row>
    <row r="18" spans="2:9" ht="28.8" x14ac:dyDescent="0.3">
      <c r="B18" s="9" t="s">
        <v>269</v>
      </c>
      <c r="C18" s="48" t="s">
        <v>607</v>
      </c>
      <c r="D18" s="21"/>
      <c r="E18" s="21"/>
      <c r="F18" s="21"/>
      <c r="G18" s="44">
        <v>6</v>
      </c>
      <c r="H18" s="11"/>
      <c r="I18" s="12">
        <f t="shared" si="0"/>
        <v>0</v>
      </c>
    </row>
    <row r="19" spans="2:9" x14ac:dyDescent="0.3">
      <c r="B19" s="9" t="s">
        <v>270</v>
      </c>
      <c r="C19" s="48" t="s">
        <v>411</v>
      </c>
      <c r="D19" s="21"/>
      <c r="E19" s="21"/>
      <c r="F19" s="21"/>
      <c r="G19" s="45">
        <v>5</v>
      </c>
      <c r="H19" s="11"/>
      <c r="I19" s="12">
        <f t="shared" si="0"/>
        <v>0</v>
      </c>
    </row>
    <row r="20" spans="2:9" x14ac:dyDescent="0.3">
      <c r="B20" s="9" t="s">
        <v>271</v>
      </c>
      <c r="C20" s="41" t="s">
        <v>609</v>
      </c>
      <c r="D20" s="21"/>
      <c r="E20" s="21"/>
      <c r="F20" s="21"/>
      <c r="G20" s="44">
        <v>5</v>
      </c>
      <c r="H20" s="11"/>
      <c r="I20" s="12">
        <f t="shared" si="0"/>
        <v>0</v>
      </c>
    </row>
    <row r="21" spans="2:9" x14ac:dyDescent="0.3">
      <c r="B21" s="9" t="s">
        <v>272</v>
      </c>
      <c r="C21" s="48" t="s">
        <v>608</v>
      </c>
      <c r="D21" s="21"/>
      <c r="E21" s="21"/>
      <c r="F21" s="21"/>
      <c r="G21" s="44">
        <v>1</v>
      </c>
      <c r="H21" s="11"/>
      <c r="I21" s="12">
        <f t="shared" si="0"/>
        <v>0</v>
      </c>
    </row>
    <row r="22" spans="2:9" ht="15" thickBot="1" x14ac:dyDescent="0.35">
      <c r="B22" s="9" t="s">
        <v>273</v>
      </c>
      <c r="C22" s="42" t="s">
        <v>412</v>
      </c>
      <c r="D22" s="21"/>
      <c r="E22" s="21"/>
      <c r="F22" s="21"/>
      <c r="G22" s="45">
        <v>2</v>
      </c>
      <c r="H22" s="35"/>
      <c r="I22" s="12">
        <f t="shared" si="0"/>
        <v>0</v>
      </c>
    </row>
    <row r="23" spans="2:9" ht="15" thickBot="1" x14ac:dyDescent="0.35">
      <c r="G23" s="7"/>
      <c r="H23" s="7"/>
      <c r="I23" s="15">
        <f>SUM(I11:I22)</f>
        <v>0</v>
      </c>
    </row>
    <row r="24" spans="2:9" x14ac:dyDescent="0.3">
      <c r="G24" s="7"/>
      <c r="H24" s="7"/>
    </row>
  </sheetData>
  <mergeCells count="1">
    <mergeCell ref="B9:I9"/>
  </mergeCells>
  <hyperlinks>
    <hyperlink ref="I1" location="Indice!A1" display="Indice" xr:uid="{76B1ADB5-D3E9-4A8A-82DD-4ACBF97E419A}"/>
  </hyperlinks>
  <pageMargins left="0.7" right="0.7" top="0.75" bottom="0.75" header="0.3" footer="0.3"/>
  <pageSetup paperSize="9" scale="75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243A4-6FCF-4FD0-8193-1ED7E53C3B6D}">
  <dimension ref="B1:I40"/>
  <sheetViews>
    <sheetView showGridLines="0" topLeftCell="A30" zoomScaleNormal="100" workbookViewId="0">
      <selection activeCell="C44" sqref="C44"/>
    </sheetView>
  </sheetViews>
  <sheetFormatPr baseColWidth="10" defaultRowHeight="14.4" x14ac:dyDescent="0.3"/>
  <cols>
    <col min="2" max="2" width="12.44140625" customWidth="1"/>
    <col min="3" max="3" width="47.6640625" customWidth="1"/>
    <col min="4" max="6" width="11.6640625" customWidth="1"/>
    <col min="7" max="7" width="15" style="2" customWidth="1"/>
    <col min="8" max="8" width="13.109375" style="2" customWidth="1"/>
    <col min="9" max="9" width="13.88671875" style="2" customWidth="1"/>
  </cols>
  <sheetData>
    <row r="1" spans="2:9" x14ac:dyDescent="0.3">
      <c r="I1" s="31" t="s">
        <v>449</v>
      </c>
    </row>
    <row r="2" spans="2:9" ht="18" x14ac:dyDescent="0.35">
      <c r="B2" s="1" t="s">
        <v>6</v>
      </c>
      <c r="C2" s="1"/>
      <c r="D2" s="1"/>
      <c r="E2" s="1"/>
      <c r="F2" s="1"/>
    </row>
    <row r="3" spans="2:9" ht="18" x14ac:dyDescent="0.35">
      <c r="B3" s="3" t="str">
        <f>Estética!B3</f>
        <v>LLAMADO PÚBLICO A OFERTAS Nº 20/2024 FIDEICOMISO ANEP</v>
      </c>
      <c r="C3" s="28"/>
      <c r="D3" s="1"/>
      <c r="E3" s="1"/>
      <c r="F3" s="1"/>
    </row>
    <row r="4" spans="2:9" x14ac:dyDescent="0.3">
      <c r="B4" s="3" t="s">
        <v>12</v>
      </c>
      <c r="C4" s="3"/>
      <c r="D4" s="3"/>
      <c r="E4" s="3"/>
      <c r="F4" s="3"/>
    </row>
    <row r="5" spans="2:9" x14ac:dyDescent="0.3">
      <c r="B5" s="3" t="s">
        <v>7</v>
      </c>
      <c r="C5" s="3"/>
      <c r="D5" s="3"/>
      <c r="E5" s="3"/>
      <c r="F5" s="3"/>
    </row>
    <row r="6" spans="2:9" ht="15.6" x14ac:dyDescent="0.3">
      <c r="B6" s="32" t="s">
        <v>11</v>
      </c>
      <c r="C6" s="33"/>
      <c r="D6" s="3"/>
      <c r="E6" s="3"/>
      <c r="F6" s="3"/>
    </row>
    <row r="8" spans="2:9" ht="15" thickBot="1" x14ac:dyDescent="0.35"/>
    <row r="9" spans="2:9" ht="15" thickBot="1" x14ac:dyDescent="0.35">
      <c r="B9" s="53" t="s">
        <v>384</v>
      </c>
      <c r="C9" s="54"/>
      <c r="D9" s="54"/>
      <c r="E9" s="54"/>
      <c r="F9" s="54"/>
      <c r="G9" s="54"/>
      <c r="H9" s="54"/>
      <c r="I9" s="55"/>
    </row>
    <row r="10" spans="2:9" ht="28.8" x14ac:dyDescent="0.3">
      <c r="B10" s="4" t="s">
        <v>0</v>
      </c>
      <c r="C10" s="4" t="s">
        <v>1</v>
      </c>
      <c r="D10" s="4" t="s">
        <v>78</v>
      </c>
      <c r="E10" s="4" t="s">
        <v>79</v>
      </c>
      <c r="F10" s="34" t="s">
        <v>451</v>
      </c>
      <c r="G10" s="4" t="s">
        <v>2</v>
      </c>
      <c r="H10" s="5" t="s">
        <v>8</v>
      </c>
      <c r="I10" s="5" t="s">
        <v>9</v>
      </c>
    </row>
    <row r="11" spans="2:9" ht="28.8" x14ac:dyDescent="0.3">
      <c r="B11" s="9" t="s">
        <v>274</v>
      </c>
      <c r="C11" s="21" t="s">
        <v>611</v>
      </c>
      <c r="D11" s="21"/>
      <c r="E11" s="21"/>
      <c r="F11" s="21"/>
      <c r="G11" s="10">
        <v>250</v>
      </c>
      <c r="H11" s="11"/>
      <c r="I11" s="12">
        <f t="shared" ref="I11:I38" si="0">G11*H11</f>
        <v>0</v>
      </c>
    </row>
    <row r="12" spans="2:9" x14ac:dyDescent="0.3">
      <c r="B12" s="9" t="s">
        <v>275</v>
      </c>
      <c r="C12" s="21" t="s">
        <v>612</v>
      </c>
      <c r="D12" s="21"/>
      <c r="E12" s="21"/>
      <c r="F12" s="21"/>
      <c r="G12" s="10">
        <v>250</v>
      </c>
      <c r="H12" s="11"/>
      <c r="I12" s="12">
        <f t="shared" si="0"/>
        <v>0</v>
      </c>
    </row>
    <row r="13" spans="2:9" x14ac:dyDescent="0.3">
      <c r="B13" s="9" t="s">
        <v>276</v>
      </c>
      <c r="C13" s="21" t="s">
        <v>638</v>
      </c>
      <c r="D13" s="21"/>
      <c r="E13" s="21"/>
      <c r="F13" s="21"/>
      <c r="G13" s="10">
        <v>250</v>
      </c>
      <c r="H13" s="11"/>
      <c r="I13" s="12">
        <f t="shared" si="0"/>
        <v>0</v>
      </c>
    </row>
    <row r="14" spans="2:9" x14ac:dyDescent="0.3">
      <c r="B14" s="9" t="s">
        <v>277</v>
      </c>
      <c r="C14" s="21" t="s">
        <v>613</v>
      </c>
      <c r="D14" s="21"/>
      <c r="E14" s="21"/>
      <c r="F14" s="21"/>
      <c r="G14" s="10">
        <v>250</v>
      </c>
      <c r="H14" s="11"/>
      <c r="I14" s="12">
        <f t="shared" si="0"/>
        <v>0</v>
      </c>
    </row>
    <row r="15" spans="2:9" x14ac:dyDescent="0.3">
      <c r="B15" s="9" t="s">
        <v>278</v>
      </c>
      <c r="C15" s="21" t="s">
        <v>614</v>
      </c>
      <c r="D15" s="21"/>
      <c r="E15" s="21"/>
      <c r="F15" s="21"/>
      <c r="G15" s="10">
        <v>250</v>
      </c>
      <c r="H15" s="11"/>
      <c r="I15" s="12">
        <f t="shared" si="0"/>
        <v>0</v>
      </c>
    </row>
    <row r="16" spans="2:9" x14ac:dyDescent="0.3">
      <c r="B16" s="9" t="s">
        <v>279</v>
      </c>
      <c r="C16" s="21" t="s">
        <v>615</v>
      </c>
      <c r="D16" s="21"/>
      <c r="E16" s="21"/>
      <c r="F16" s="21"/>
      <c r="G16" s="10">
        <v>250</v>
      </c>
      <c r="H16" s="11"/>
      <c r="I16" s="12">
        <f t="shared" si="0"/>
        <v>0</v>
      </c>
    </row>
    <row r="17" spans="2:9" x14ac:dyDescent="0.3">
      <c r="B17" s="9" t="s">
        <v>280</v>
      </c>
      <c r="C17" s="21" t="s">
        <v>616</v>
      </c>
      <c r="D17" s="21"/>
      <c r="E17" s="21"/>
      <c r="F17" s="21"/>
      <c r="G17" s="10">
        <v>250</v>
      </c>
      <c r="H17" s="11"/>
      <c r="I17" s="12">
        <f t="shared" si="0"/>
        <v>0</v>
      </c>
    </row>
    <row r="18" spans="2:9" x14ac:dyDescent="0.3">
      <c r="B18" s="9" t="s">
        <v>281</v>
      </c>
      <c r="C18" s="21" t="s">
        <v>617</v>
      </c>
      <c r="D18" s="21"/>
      <c r="E18" s="21"/>
      <c r="F18" s="21"/>
      <c r="G18" s="10">
        <v>250</v>
      </c>
      <c r="H18" s="11"/>
      <c r="I18" s="12">
        <f t="shared" si="0"/>
        <v>0</v>
      </c>
    </row>
    <row r="19" spans="2:9" x14ac:dyDescent="0.3">
      <c r="B19" s="9" t="s">
        <v>282</v>
      </c>
      <c r="C19" s="21" t="s">
        <v>618</v>
      </c>
      <c r="D19" s="21"/>
      <c r="E19" s="21"/>
      <c r="F19" s="21"/>
      <c r="G19" s="10">
        <v>250</v>
      </c>
      <c r="H19" s="11"/>
      <c r="I19" s="12">
        <f t="shared" si="0"/>
        <v>0</v>
      </c>
    </row>
    <row r="20" spans="2:9" x14ac:dyDescent="0.3">
      <c r="B20" s="9" t="s">
        <v>283</v>
      </c>
      <c r="C20" s="21" t="s">
        <v>619</v>
      </c>
      <c r="D20" s="21"/>
      <c r="E20" s="21"/>
      <c r="F20" s="21"/>
      <c r="G20" s="10">
        <v>250</v>
      </c>
      <c r="H20" s="11"/>
      <c r="I20" s="12">
        <f t="shared" si="0"/>
        <v>0</v>
      </c>
    </row>
    <row r="21" spans="2:9" x14ac:dyDescent="0.3">
      <c r="B21" s="9" t="s">
        <v>284</v>
      </c>
      <c r="C21" s="21" t="s">
        <v>620</v>
      </c>
      <c r="D21" s="21"/>
      <c r="E21" s="21"/>
      <c r="F21" s="21"/>
      <c r="G21" s="10">
        <v>250</v>
      </c>
      <c r="H21" s="11"/>
      <c r="I21" s="12">
        <f t="shared" si="0"/>
        <v>0</v>
      </c>
    </row>
    <row r="22" spans="2:9" x14ac:dyDescent="0.3">
      <c r="B22" s="9" t="s">
        <v>285</v>
      </c>
      <c r="C22" s="21" t="s">
        <v>621</v>
      </c>
      <c r="D22" s="21"/>
      <c r="E22" s="21"/>
      <c r="F22" s="21"/>
      <c r="G22" s="10">
        <v>250</v>
      </c>
      <c r="H22" s="11"/>
      <c r="I22" s="12">
        <f t="shared" si="0"/>
        <v>0</v>
      </c>
    </row>
    <row r="23" spans="2:9" x14ac:dyDescent="0.3">
      <c r="B23" s="9" t="s">
        <v>286</v>
      </c>
      <c r="C23" s="21" t="s">
        <v>622</v>
      </c>
      <c r="D23" s="21"/>
      <c r="E23" s="21"/>
      <c r="F23" s="21"/>
      <c r="G23" s="10">
        <v>250</v>
      </c>
      <c r="H23" s="11"/>
      <c r="I23" s="12">
        <f t="shared" si="0"/>
        <v>0</v>
      </c>
    </row>
    <row r="24" spans="2:9" x14ac:dyDescent="0.3">
      <c r="B24" s="9" t="s">
        <v>287</v>
      </c>
      <c r="C24" s="21" t="s">
        <v>623</v>
      </c>
      <c r="D24" s="21"/>
      <c r="E24" s="21"/>
      <c r="F24" s="21"/>
      <c r="G24" s="10">
        <v>250</v>
      </c>
      <c r="H24" s="11"/>
      <c r="I24" s="12">
        <f t="shared" si="0"/>
        <v>0</v>
      </c>
    </row>
    <row r="25" spans="2:9" x14ac:dyDescent="0.3">
      <c r="B25" s="9" t="s">
        <v>288</v>
      </c>
      <c r="C25" s="21" t="s">
        <v>624</v>
      </c>
      <c r="D25" s="21"/>
      <c r="E25" s="21"/>
      <c r="F25" s="21"/>
      <c r="G25" s="10">
        <v>250</v>
      </c>
      <c r="H25" s="11"/>
      <c r="I25" s="12">
        <f t="shared" si="0"/>
        <v>0</v>
      </c>
    </row>
    <row r="26" spans="2:9" x14ac:dyDescent="0.3">
      <c r="B26" s="9" t="s">
        <v>289</v>
      </c>
      <c r="C26" s="21" t="s">
        <v>637</v>
      </c>
      <c r="D26" s="21"/>
      <c r="E26" s="21"/>
      <c r="F26" s="21"/>
      <c r="G26" s="10">
        <v>250</v>
      </c>
      <c r="H26" s="11"/>
      <c r="I26" s="12">
        <f t="shared" si="0"/>
        <v>0</v>
      </c>
    </row>
    <row r="27" spans="2:9" x14ac:dyDescent="0.3">
      <c r="B27" s="9" t="s">
        <v>290</v>
      </c>
      <c r="C27" s="21" t="s">
        <v>636</v>
      </c>
      <c r="D27" s="21"/>
      <c r="E27" s="21"/>
      <c r="F27" s="21"/>
      <c r="G27" s="10">
        <v>25</v>
      </c>
      <c r="H27" s="11"/>
      <c r="I27" s="12">
        <f t="shared" si="0"/>
        <v>0</v>
      </c>
    </row>
    <row r="28" spans="2:9" ht="28.8" x14ac:dyDescent="0.3">
      <c r="B28" s="9" t="s">
        <v>291</v>
      </c>
      <c r="C28" s="21" t="s">
        <v>625</v>
      </c>
      <c r="D28" s="21"/>
      <c r="E28" s="21"/>
      <c r="F28" s="21"/>
      <c r="G28" s="10">
        <v>10</v>
      </c>
      <c r="H28" s="11"/>
      <c r="I28" s="12">
        <f t="shared" si="0"/>
        <v>0</v>
      </c>
    </row>
    <row r="29" spans="2:9" x14ac:dyDescent="0.3">
      <c r="B29" s="9" t="s">
        <v>292</v>
      </c>
      <c r="C29" s="21" t="s">
        <v>626</v>
      </c>
      <c r="D29" s="21"/>
      <c r="E29" s="21"/>
      <c r="F29" s="21"/>
      <c r="G29" s="10">
        <v>25</v>
      </c>
      <c r="H29" s="11"/>
      <c r="I29" s="12">
        <f t="shared" si="0"/>
        <v>0</v>
      </c>
    </row>
    <row r="30" spans="2:9" x14ac:dyDescent="0.3">
      <c r="B30" s="9" t="s">
        <v>293</v>
      </c>
      <c r="C30" s="21" t="s">
        <v>627</v>
      </c>
      <c r="D30" s="21"/>
      <c r="E30" s="21"/>
      <c r="F30" s="21"/>
      <c r="G30" s="10">
        <v>250</v>
      </c>
      <c r="H30" s="11"/>
      <c r="I30" s="12">
        <f t="shared" si="0"/>
        <v>0</v>
      </c>
    </row>
    <row r="31" spans="2:9" x14ac:dyDescent="0.3">
      <c r="B31" s="9" t="s">
        <v>294</v>
      </c>
      <c r="C31" s="21" t="s">
        <v>628</v>
      </c>
      <c r="D31" s="21"/>
      <c r="E31" s="21"/>
      <c r="F31" s="21"/>
      <c r="G31" s="10">
        <v>250</v>
      </c>
      <c r="H31" s="11"/>
      <c r="I31" s="12">
        <f t="shared" si="0"/>
        <v>0</v>
      </c>
    </row>
    <row r="32" spans="2:9" x14ac:dyDescent="0.3">
      <c r="B32" s="9" t="s">
        <v>295</v>
      </c>
      <c r="C32" s="21" t="s">
        <v>629</v>
      </c>
      <c r="D32" s="21"/>
      <c r="E32" s="21"/>
      <c r="F32" s="21"/>
      <c r="G32" s="10">
        <v>15</v>
      </c>
      <c r="H32" s="11"/>
      <c r="I32" s="12">
        <f t="shared" si="0"/>
        <v>0</v>
      </c>
    </row>
    <row r="33" spans="2:9" x14ac:dyDescent="0.3">
      <c r="B33" s="9" t="s">
        <v>296</v>
      </c>
      <c r="C33" s="21" t="s">
        <v>635</v>
      </c>
      <c r="D33" s="21"/>
      <c r="E33" s="21"/>
      <c r="F33" s="21"/>
      <c r="G33" s="10">
        <v>400</v>
      </c>
      <c r="H33" s="11"/>
      <c r="I33" s="12">
        <f t="shared" si="0"/>
        <v>0</v>
      </c>
    </row>
    <row r="34" spans="2:9" x14ac:dyDescent="0.3">
      <c r="B34" s="9" t="s">
        <v>297</v>
      </c>
      <c r="C34" s="21" t="s">
        <v>634</v>
      </c>
      <c r="D34" s="21"/>
      <c r="E34" s="21"/>
      <c r="F34" s="21"/>
      <c r="G34" s="10">
        <v>10</v>
      </c>
      <c r="H34" s="11"/>
      <c r="I34" s="12">
        <f t="shared" si="0"/>
        <v>0</v>
      </c>
    </row>
    <row r="35" spans="2:9" x14ac:dyDescent="0.3">
      <c r="B35" s="9" t="s">
        <v>298</v>
      </c>
      <c r="C35" s="21" t="s">
        <v>633</v>
      </c>
      <c r="D35" s="21"/>
      <c r="E35" s="21"/>
      <c r="F35" s="21"/>
      <c r="G35" s="10">
        <v>25</v>
      </c>
      <c r="H35" s="11"/>
      <c r="I35" s="12">
        <f t="shared" si="0"/>
        <v>0</v>
      </c>
    </row>
    <row r="36" spans="2:9" x14ac:dyDescent="0.3">
      <c r="B36" s="9" t="s">
        <v>299</v>
      </c>
      <c r="C36" s="21" t="s">
        <v>632</v>
      </c>
      <c r="D36" s="21"/>
      <c r="E36" s="21"/>
      <c r="F36" s="21"/>
      <c r="G36" s="10">
        <v>20</v>
      </c>
      <c r="H36" s="11"/>
      <c r="I36" s="12">
        <f t="shared" si="0"/>
        <v>0</v>
      </c>
    </row>
    <row r="37" spans="2:9" x14ac:dyDescent="0.3">
      <c r="B37" s="9" t="s">
        <v>300</v>
      </c>
      <c r="C37" s="21" t="s">
        <v>631</v>
      </c>
      <c r="D37" s="21"/>
      <c r="E37" s="21"/>
      <c r="F37" s="21"/>
      <c r="G37" s="10">
        <v>8</v>
      </c>
      <c r="H37" s="11"/>
      <c r="I37" s="12">
        <f t="shared" si="0"/>
        <v>0</v>
      </c>
    </row>
    <row r="38" spans="2:9" ht="15" thickBot="1" x14ac:dyDescent="0.35">
      <c r="B38" s="9" t="s">
        <v>610</v>
      </c>
      <c r="C38" s="21" t="s">
        <v>630</v>
      </c>
      <c r="D38" s="21"/>
      <c r="E38" s="21"/>
      <c r="F38" s="21"/>
      <c r="G38" s="10">
        <v>23</v>
      </c>
      <c r="H38" s="35"/>
      <c r="I38" s="12">
        <f t="shared" si="0"/>
        <v>0</v>
      </c>
    </row>
    <row r="39" spans="2:9" ht="15" thickBot="1" x14ac:dyDescent="0.35">
      <c r="G39" s="7"/>
      <c r="H39" s="7"/>
      <c r="I39" s="15">
        <f>SUM(I11:I38)</f>
        <v>0</v>
      </c>
    </row>
    <row r="40" spans="2:9" x14ac:dyDescent="0.3">
      <c r="G40" s="7"/>
      <c r="H40" s="7"/>
    </row>
  </sheetData>
  <mergeCells count="1">
    <mergeCell ref="B9:I9"/>
  </mergeCells>
  <hyperlinks>
    <hyperlink ref="I1" location="Indice!A1" display="Indice" xr:uid="{F6DEECDD-DEAA-40CB-B462-B421591F7F14}"/>
  </hyperlinks>
  <pageMargins left="0.7" right="0.7" top="0.75" bottom="0.75" header="0.3" footer="0.3"/>
  <pageSetup paperSize="9" scale="75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550A9-025C-44D1-A230-24F4F69ED054}">
  <dimension ref="B1:I19"/>
  <sheetViews>
    <sheetView showGridLines="0" topLeftCell="A11" zoomScaleNormal="100" workbookViewId="0">
      <selection activeCell="H17" sqref="H17"/>
    </sheetView>
  </sheetViews>
  <sheetFormatPr baseColWidth="10" defaultRowHeight="14.4" x14ac:dyDescent="0.3"/>
  <cols>
    <col min="2" max="2" width="12.44140625" customWidth="1"/>
    <col min="3" max="3" width="47.6640625" customWidth="1"/>
    <col min="4" max="6" width="11.6640625" customWidth="1"/>
    <col min="7" max="7" width="15" style="2" customWidth="1"/>
    <col min="8" max="8" width="13.109375" style="2" customWidth="1"/>
    <col min="9" max="9" width="13.88671875" style="2" customWidth="1"/>
  </cols>
  <sheetData>
    <row r="1" spans="2:9" x14ac:dyDescent="0.3">
      <c r="I1" s="31" t="s">
        <v>449</v>
      </c>
    </row>
    <row r="2" spans="2:9" ht="18" x14ac:dyDescent="0.35">
      <c r="B2" s="1" t="s">
        <v>6</v>
      </c>
      <c r="C2" s="1"/>
      <c r="D2" s="1"/>
      <c r="E2" s="1"/>
      <c r="F2" s="1"/>
    </row>
    <row r="3" spans="2:9" ht="18" x14ac:dyDescent="0.35">
      <c r="B3" s="3" t="str">
        <f>Estética!B3</f>
        <v>LLAMADO PÚBLICO A OFERTAS Nº 20/2024 FIDEICOMISO ANEP</v>
      </c>
      <c r="C3" s="28"/>
      <c r="D3" s="1"/>
      <c r="E3" s="1"/>
      <c r="F3" s="1"/>
    </row>
    <row r="4" spans="2:9" x14ac:dyDescent="0.3">
      <c r="B4" s="3" t="s">
        <v>12</v>
      </c>
      <c r="C4" s="3"/>
      <c r="D4" s="3"/>
      <c r="E4" s="3"/>
      <c r="F4" s="3"/>
    </row>
    <row r="5" spans="2:9" x14ac:dyDescent="0.3">
      <c r="B5" s="3" t="s">
        <v>7</v>
      </c>
      <c r="C5" s="3"/>
      <c r="D5" s="3"/>
      <c r="E5" s="3"/>
      <c r="F5" s="3"/>
    </row>
    <row r="6" spans="2:9" ht="15.6" x14ac:dyDescent="0.3">
      <c r="B6" s="32" t="s">
        <v>11</v>
      </c>
      <c r="C6" s="33"/>
      <c r="D6" s="3"/>
      <c r="E6" s="3"/>
      <c r="F6" s="3"/>
    </row>
    <row r="8" spans="2:9" ht="15" thickBot="1" x14ac:dyDescent="0.35"/>
    <row r="9" spans="2:9" ht="15" thickBot="1" x14ac:dyDescent="0.35">
      <c r="B9" s="53" t="s">
        <v>387</v>
      </c>
      <c r="C9" s="54"/>
      <c r="D9" s="54"/>
      <c r="E9" s="54"/>
      <c r="F9" s="54"/>
      <c r="G9" s="54"/>
      <c r="H9" s="54"/>
      <c r="I9" s="55"/>
    </row>
    <row r="10" spans="2:9" ht="28.8" x14ac:dyDescent="0.3">
      <c r="B10" s="4" t="s">
        <v>0</v>
      </c>
      <c r="C10" s="4" t="s">
        <v>1</v>
      </c>
      <c r="D10" s="4" t="s">
        <v>78</v>
      </c>
      <c r="E10" s="4" t="s">
        <v>79</v>
      </c>
      <c r="F10" s="34" t="s">
        <v>451</v>
      </c>
      <c r="G10" s="4" t="s">
        <v>2</v>
      </c>
      <c r="H10" s="5" t="s">
        <v>8</v>
      </c>
      <c r="I10" s="5" t="s">
        <v>9</v>
      </c>
    </row>
    <row r="11" spans="2:9" x14ac:dyDescent="0.3">
      <c r="B11" s="9" t="s">
        <v>301</v>
      </c>
      <c r="C11" s="24" t="s">
        <v>639</v>
      </c>
      <c r="D11" s="21"/>
      <c r="E11" s="21"/>
      <c r="F11" s="21"/>
      <c r="G11" s="47">
        <v>3</v>
      </c>
      <c r="H11" s="11"/>
      <c r="I11" s="12"/>
    </row>
    <row r="12" spans="2:9" x14ac:dyDescent="0.3">
      <c r="B12" s="9" t="s">
        <v>302</v>
      </c>
      <c r="C12" s="24" t="s">
        <v>640</v>
      </c>
      <c r="D12" s="21"/>
      <c r="E12" s="21"/>
      <c r="F12" s="21"/>
      <c r="G12" s="45">
        <v>3</v>
      </c>
      <c r="H12" s="11"/>
      <c r="I12" s="12"/>
    </row>
    <row r="13" spans="2:9" x14ac:dyDescent="0.3">
      <c r="B13" s="9" t="s">
        <v>303</v>
      </c>
      <c r="C13" s="24" t="s">
        <v>641</v>
      </c>
      <c r="D13" s="21"/>
      <c r="E13" s="21"/>
      <c r="F13" s="21"/>
      <c r="G13" s="44">
        <v>3</v>
      </c>
      <c r="H13" s="11"/>
      <c r="I13" s="12"/>
    </row>
    <row r="14" spans="2:9" ht="28.8" x14ac:dyDescent="0.3">
      <c r="B14" s="9" t="s">
        <v>304</v>
      </c>
      <c r="C14" s="24" t="s">
        <v>308</v>
      </c>
      <c r="D14" s="21"/>
      <c r="E14" s="21"/>
      <c r="F14" s="21"/>
      <c r="G14" s="45">
        <v>1</v>
      </c>
      <c r="H14" s="11"/>
      <c r="I14" s="12">
        <f t="shared" ref="I14:I17" si="0">G14*H14</f>
        <v>0</v>
      </c>
    </row>
    <row r="15" spans="2:9" x14ac:dyDescent="0.3">
      <c r="B15" s="9" t="s">
        <v>305</v>
      </c>
      <c r="C15" s="24" t="s">
        <v>642</v>
      </c>
      <c r="D15" s="21"/>
      <c r="E15" s="21"/>
      <c r="F15" s="21"/>
      <c r="G15" s="44">
        <v>4</v>
      </c>
      <c r="H15" s="11"/>
      <c r="I15" s="12">
        <f t="shared" si="0"/>
        <v>0</v>
      </c>
    </row>
    <row r="16" spans="2:9" x14ac:dyDescent="0.3">
      <c r="B16" s="9" t="s">
        <v>306</v>
      </c>
      <c r="C16" s="24" t="s">
        <v>643</v>
      </c>
      <c r="D16" s="21"/>
      <c r="E16" s="21"/>
      <c r="F16" s="21"/>
      <c r="G16" s="45">
        <v>3</v>
      </c>
      <c r="H16" s="11"/>
      <c r="I16" s="12">
        <f t="shared" si="0"/>
        <v>0</v>
      </c>
    </row>
    <row r="17" spans="2:9" ht="15" thickBot="1" x14ac:dyDescent="0.35">
      <c r="B17" s="9" t="s">
        <v>307</v>
      </c>
      <c r="C17" s="24" t="s">
        <v>309</v>
      </c>
      <c r="D17" s="21"/>
      <c r="E17" s="21"/>
      <c r="F17" s="21"/>
      <c r="G17" s="44">
        <v>3</v>
      </c>
      <c r="H17" s="35"/>
      <c r="I17" s="12">
        <f t="shared" si="0"/>
        <v>0</v>
      </c>
    </row>
    <row r="18" spans="2:9" ht="15" thickBot="1" x14ac:dyDescent="0.35">
      <c r="G18" s="7"/>
      <c r="H18" s="7"/>
      <c r="I18" s="15">
        <f>SUM(I11:I17)</f>
        <v>0</v>
      </c>
    </row>
    <row r="19" spans="2:9" x14ac:dyDescent="0.3">
      <c r="G19" s="7"/>
      <c r="H19" s="7"/>
    </row>
  </sheetData>
  <mergeCells count="1">
    <mergeCell ref="B9:I9"/>
  </mergeCells>
  <hyperlinks>
    <hyperlink ref="I1" location="Indice!A1" display="Indice" xr:uid="{31722514-C8D8-4D90-A9AE-510A5DBBD415}"/>
  </hyperlinks>
  <pageMargins left="0.7" right="0.7" top="0.75" bottom="0.75" header="0.3" footer="0.3"/>
  <pageSetup paperSize="9" scale="75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F3318-1F95-4B66-BCA0-7719C5058E32}">
  <dimension ref="B1:I63"/>
  <sheetViews>
    <sheetView showGridLines="0" topLeftCell="A59" zoomScaleNormal="100" workbookViewId="0">
      <selection activeCell="H61" sqref="H61"/>
    </sheetView>
  </sheetViews>
  <sheetFormatPr baseColWidth="10" defaultRowHeight="14.4" x14ac:dyDescent="0.3"/>
  <cols>
    <col min="2" max="2" width="12.44140625" customWidth="1"/>
    <col min="3" max="3" width="47.6640625" customWidth="1"/>
    <col min="4" max="6" width="11.6640625" customWidth="1"/>
    <col min="7" max="7" width="15" style="2" customWidth="1"/>
    <col min="8" max="8" width="13.109375" style="2" customWidth="1"/>
    <col min="9" max="9" width="13.88671875" style="2" customWidth="1"/>
  </cols>
  <sheetData>
    <row r="1" spans="2:9" x14ac:dyDescent="0.3">
      <c r="I1" s="31" t="s">
        <v>449</v>
      </c>
    </row>
    <row r="2" spans="2:9" ht="18" x14ac:dyDescent="0.35">
      <c r="B2" s="1" t="s">
        <v>6</v>
      </c>
      <c r="C2" s="1"/>
      <c r="D2" s="1"/>
      <c r="E2" s="1"/>
      <c r="F2" s="1"/>
    </row>
    <row r="3" spans="2:9" ht="18" x14ac:dyDescent="0.35">
      <c r="B3" s="3" t="str">
        <f>Estética!B3</f>
        <v>LLAMADO PÚBLICO A OFERTAS Nº 20/2024 FIDEICOMISO ANEP</v>
      </c>
      <c r="C3" s="28"/>
      <c r="D3" s="1"/>
      <c r="E3" s="1"/>
      <c r="F3" s="1"/>
    </row>
    <row r="4" spans="2:9" x14ac:dyDescent="0.3">
      <c r="B4" s="3" t="s">
        <v>12</v>
      </c>
      <c r="C4" s="3"/>
      <c r="D4" s="3"/>
      <c r="E4" s="3"/>
      <c r="F4" s="3"/>
    </row>
    <row r="5" spans="2:9" x14ac:dyDescent="0.3">
      <c r="B5" s="3" t="s">
        <v>7</v>
      </c>
      <c r="C5" s="3"/>
      <c r="D5" s="3"/>
      <c r="E5" s="3"/>
      <c r="F5" s="3"/>
    </row>
    <row r="6" spans="2:9" ht="15.6" x14ac:dyDescent="0.3">
      <c r="B6" s="32" t="s">
        <v>11</v>
      </c>
      <c r="C6" s="33"/>
      <c r="D6" s="3"/>
      <c r="E6" s="3"/>
      <c r="F6" s="3"/>
    </row>
    <row r="8" spans="2:9" ht="15" thickBot="1" x14ac:dyDescent="0.35"/>
    <row r="9" spans="2:9" ht="15" thickBot="1" x14ac:dyDescent="0.35">
      <c r="B9" s="53" t="s">
        <v>388</v>
      </c>
      <c r="C9" s="54"/>
      <c r="D9" s="54"/>
      <c r="E9" s="54"/>
      <c r="F9" s="54"/>
      <c r="G9" s="54"/>
      <c r="H9" s="54"/>
      <c r="I9" s="55"/>
    </row>
    <row r="10" spans="2:9" ht="28.8" x14ac:dyDescent="0.3">
      <c r="B10" s="4" t="s">
        <v>0</v>
      </c>
      <c r="C10" s="4" t="s">
        <v>1</v>
      </c>
      <c r="D10" s="4" t="s">
        <v>78</v>
      </c>
      <c r="E10" s="4" t="s">
        <v>79</v>
      </c>
      <c r="F10" s="34" t="s">
        <v>451</v>
      </c>
      <c r="G10" s="4" t="s">
        <v>2</v>
      </c>
      <c r="H10" s="5" t="s">
        <v>8</v>
      </c>
      <c r="I10" s="5" t="s">
        <v>9</v>
      </c>
    </row>
    <row r="11" spans="2:9" x14ac:dyDescent="0.3">
      <c r="B11" s="9" t="s">
        <v>310</v>
      </c>
      <c r="C11" s="49" t="s">
        <v>675</v>
      </c>
      <c r="D11" s="21"/>
      <c r="E11" s="21"/>
      <c r="F11" s="21"/>
      <c r="G11" s="26">
        <v>2</v>
      </c>
      <c r="H11" s="11"/>
      <c r="I11" s="12">
        <f t="shared" ref="I11:I61" si="0">G11*H11</f>
        <v>0</v>
      </c>
    </row>
    <row r="12" spans="2:9" x14ac:dyDescent="0.3">
      <c r="B12" s="9" t="s">
        <v>311</v>
      </c>
      <c r="C12" s="49" t="s">
        <v>673</v>
      </c>
      <c r="D12" s="21"/>
      <c r="E12" s="21"/>
      <c r="F12" s="21"/>
      <c r="G12" s="26">
        <v>4</v>
      </c>
      <c r="H12" s="11"/>
      <c r="I12" s="12">
        <f t="shared" si="0"/>
        <v>0</v>
      </c>
    </row>
    <row r="13" spans="2:9" x14ac:dyDescent="0.3">
      <c r="B13" s="9" t="s">
        <v>312</v>
      </c>
      <c r="C13" s="49" t="s">
        <v>674</v>
      </c>
      <c r="D13" s="21"/>
      <c r="E13" s="21"/>
      <c r="F13" s="21"/>
      <c r="G13" s="26">
        <v>2</v>
      </c>
      <c r="H13" s="11"/>
      <c r="I13" s="12">
        <f t="shared" si="0"/>
        <v>0</v>
      </c>
    </row>
    <row r="14" spans="2:9" x14ac:dyDescent="0.3">
      <c r="B14" s="9" t="s">
        <v>313</v>
      </c>
      <c r="C14" s="49" t="s">
        <v>405</v>
      </c>
      <c r="D14" s="21"/>
      <c r="E14" s="21"/>
      <c r="F14" s="21"/>
      <c r="G14" s="26">
        <v>2</v>
      </c>
      <c r="H14" s="11"/>
      <c r="I14" s="12">
        <f t="shared" si="0"/>
        <v>0</v>
      </c>
    </row>
    <row r="15" spans="2:9" x14ac:dyDescent="0.3">
      <c r="B15" s="9" t="s">
        <v>314</v>
      </c>
      <c r="C15" s="50" t="s">
        <v>676</v>
      </c>
      <c r="D15" s="21"/>
      <c r="E15" s="21"/>
      <c r="F15" s="21"/>
      <c r="G15" s="26">
        <v>1</v>
      </c>
      <c r="H15" s="11"/>
      <c r="I15" s="12">
        <f t="shared" si="0"/>
        <v>0</v>
      </c>
    </row>
    <row r="16" spans="2:9" x14ac:dyDescent="0.3">
      <c r="B16" s="9" t="s">
        <v>315</v>
      </c>
      <c r="C16" s="24" t="s">
        <v>677</v>
      </c>
      <c r="D16" s="21"/>
      <c r="E16" s="21"/>
      <c r="F16" s="21"/>
      <c r="G16" s="26">
        <v>2</v>
      </c>
      <c r="H16" s="11"/>
      <c r="I16" s="12">
        <f t="shared" si="0"/>
        <v>0</v>
      </c>
    </row>
    <row r="17" spans="2:9" x14ac:dyDescent="0.3">
      <c r="B17" s="9" t="s">
        <v>316</v>
      </c>
      <c r="C17" s="51" t="s">
        <v>645</v>
      </c>
      <c r="D17" s="21"/>
      <c r="E17" s="21"/>
      <c r="F17" s="21"/>
      <c r="G17" s="52">
        <v>1</v>
      </c>
      <c r="H17" s="11"/>
      <c r="I17" s="12">
        <f t="shared" si="0"/>
        <v>0</v>
      </c>
    </row>
    <row r="18" spans="2:9" x14ac:dyDescent="0.3">
      <c r="B18" s="9" t="s">
        <v>317</v>
      </c>
      <c r="C18" s="51" t="s">
        <v>645</v>
      </c>
      <c r="D18" s="21"/>
      <c r="E18" s="21"/>
      <c r="F18" s="21"/>
      <c r="G18" s="52">
        <v>1</v>
      </c>
      <c r="H18" s="11"/>
      <c r="I18" s="12">
        <f t="shared" si="0"/>
        <v>0</v>
      </c>
    </row>
    <row r="19" spans="2:9" x14ac:dyDescent="0.3">
      <c r="B19" s="9" t="s">
        <v>318</v>
      </c>
      <c r="C19" s="51" t="s">
        <v>646</v>
      </c>
      <c r="D19" s="21"/>
      <c r="E19" s="21"/>
      <c r="F19" s="21"/>
      <c r="G19" s="52">
        <v>1</v>
      </c>
      <c r="H19" s="11"/>
      <c r="I19" s="12">
        <f t="shared" si="0"/>
        <v>0</v>
      </c>
    </row>
    <row r="20" spans="2:9" x14ac:dyDescent="0.3">
      <c r="B20" s="9" t="s">
        <v>319</v>
      </c>
      <c r="C20" s="51" t="s">
        <v>390</v>
      </c>
      <c r="D20" s="21"/>
      <c r="E20" s="21"/>
      <c r="F20" s="21"/>
      <c r="G20" s="52">
        <v>1</v>
      </c>
      <c r="H20" s="11"/>
      <c r="I20" s="12">
        <f t="shared" si="0"/>
        <v>0</v>
      </c>
    </row>
    <row r="21" spans="2:9" x14ac:dyDescent="0.3">
      <c r="B21" s="9" t="s">
        <v>320</v>
      </c>
      <c r="C21" s="27" t="s">
        <v>391</v>
      </c>
      <c r="D21" s="21"/>
      <c r="E21" s="21"/>
      <c r="F21" s="21"/>
      <c r="G21" s="40">
        <v>1</v>
      </c>
      <c r="H21" s="11"/>
      <c r="I21" s="12">
        <f t="shared" si="0"/>
        <v>0</v>
      </c>
    </row>
    <row r="22" spans="2:9" x14ac:dyDescent="0.3">
      <c r="B22" s="9" t="s">
        <v>321</v>
      </c>
      <c r="C22" s="27" t="s">
        <v>392</v>
      </c>
      <c r="D22" s="21"/>
      <c r="E22" s="21"/>
      <c r="F22" s="21"/>
      <c r="G22" s="40">
        <v>1</v>
      </c>
      <c r="H22" s="11"/>
      <c r="I22" s="12">
        <f t="shared" si="0"/>
        <v>0</v>
      </c>
    </row>
    <row r="23" spans="2:9" x14ac:dyDescent="0.3">
      <c r="B23" s="9" t="s">
        <v>322</v>
      </c>
      <c r="C23" s="27" t="s">
        <v>647</v>
      </c>
      <c r="D23" s="21"/>
      <c r="E23" s="21"/>
      <c r="F23" s="21"/>
      <c r="G23" s="40">
        <v>1</v>
      </c>
      <c r="H23" s="11"/>
      <c r="I23" s="12">
        <f t="shared" si="0"/>
        <v>0</v>
      </c>
    </row>
    <row r="24" spans="2:9" x14ac:dyDescent="0.3">
      <c r="B24" s="9" t="s">
        <v>323</v>
      </c>
      <c r="C24" s="51" t="s">
        <v>648</v>
      </c>
      <c r="D24" s="21"/>
      <c r="E24" s="21"/>
      <c r="F24" s="21"/>
      <c r="G24" s="52">
        <v>1</v>
      </c>
      <c r="H24" s="11"/>
      <c r="I24" s="12">
        <f t="shared" si="0"/>
        <v>0</v>
      </c>
    </row>
    <row r="25" spans="2:9" x14ac:dyDescent="0.3">
      <c r="B25" s="9" t="s">
        <v>324</v>
      </c>
      <c r="C25" s="51" t="s">
        <v>649</v>
      </c>
      <c r="D25" s="21"/>
      <c r="E25" s="21"/>
      <c r="F25" s="21"/>
      <c r="G25" s="52">
        <v>1</v>
      </c>
      <c r="H25" s="11"/>
      <c r="I25" s="12">
        <f t="shared" si="0"/>
        <v>0</v>
      </c>
    </row>
    <row r="26" spans="2:9" x14ac:dyDescent="0.3">
      <c r="B26" s="9" t="s">
        <v>325</v>
      </c>
      <c r="C26" s="51" t="s">
        <v>393</v>
      </c>
      <c r="D26" s="21"/>
      <c r="E26" s="21"/>
      <c r="F26" s="21"/>
      <c r="G26" s="52">
        <v>1</v>
      </c>
      <c r="H26" s="11"/>
      <c r="I26" s="12">
        <f t="shared" si="0"/>
        <v>0</v>
      </c>
    </row>
    <row r="27" spans="2:9" x14ac:dyDescent="0.3">
      <c r="B27" s="9" t="s">
        <v>326</v>
      </c>
      <c r="C27" s="27" t="s">
        <v>650</v>
      </c>
      <c r="D27" s="21"/>
      <c r="E27" s="21"/>
      <c r="F27" s="21"/>
      <c r="G27" s="40">
        <v>1</v>
      </c>
      <c r="H27" s="11"/>
      <c r="I27" s="12">
        <f t="shared" si="0"/>
        <v>0</v>
      </c>
    </row>
    <row r="28" spans="2:9" x14ac:dyDescent="0.3">
      <c r="B28" s="9" t="s">
        <v>327</v>
      </c>
      <c r="C28" s="51" t="s">
        <v>651</v>
      </c>
      <c r="D28" s="21"/>
      <c r="E28" s="21"/>
      <c r="F28" s="21"/>
      <c r="G28" s="52">
        <v>1</v>
      </c>
      <c r="H28" s="11"/>
      <c r="I28" s="12">
        <f t="shared" si="0"/>
        <v>0</v>
      </c>
    </row>
    <row r="29" spans="2:9" x14ac:dyDescent="0.3">
      <c r="B29" s="9" t="s">
        <v>328</v>
      </c>
      <c r="C29" s="51" t="s">
        <v>652</v>
      </c>
      <c r="D29" s="21"/>
      <c r="E29" s="21"/>
      <c r="F29" s="21"/>
      <c r="G29" s="52">
        <v>1</v>
      </c>
      <c r="H29" s="11"/>
      <c r="I29" s="12">
        <f t="shared" si="0"/>
        <v>0</v>
      </c>
    </row>
    <row r="30" spans="2:9" x14ac:dyDescent="0.3">
      <c r="B30" s="9" t="s">
        <v>329</v>
      </c>
      <c r="C30" s="51" t="s">
        <v>652</v>
      </c>
      <c r="D30" s="21"/>
      <c r="E30" s="21"/>
      <c r="F30" s="21"/>
      <c r="G30" s="52">
        <v>1</v>
      </c>
      <c r="H30" s="11"/>
      <c r="I30" s="12">
        <f t="shared" si="0"/>
        <v>0</v>
      </c>
    </row>
    <row r="31" spans="2:9" x14ac:dyDescent="0.3">
      <c r="B31" s="9" t="s">
        <v>330</v>
      </c>
      <c r="C31" s="51" t="s">
        <v>653</v>
      </c>
      <c r="D31" s="21"/>
      <c r="E31" s="21"/>
      <c r="F31" s="21"/>
      <c r="G31" s="52">
        <v>1</v>
      </c>
      <c r="H31" s="11"/>
      <c r="I31" s="12">
        <f t="shared" si="0"/>
        <v>0</v>
      </c>
    </row>
    <row r="32" spans="2:9" x14ac:dyDescent="0.3">
      <c r="B32" s="9" t="s">
        <v>331</v>
      </c>
      <c r="C32" s="51" t="s">
        <v>654</v>
      </c>
      <c r="D32" s="21"/>
      <c r="E32" s="21"/>
      <c r="F32" s="21"/>
      <c r="G32" s="52">
        <v>1</v>
      </c>
      <c r="H32" s="11"/>
      <c r="I32" s="12">
        <f t="shared" si="0"/>
        <v>0</v>
      </c>
    </row>
    <row r="33" spans="2:9" x14ac:dyDescent="0.3">
      <c r="B33" s="9" t="s">
        <v>332</v>
      </c>
      <c r="C33" s="51" t="s">
        <v>655</v>
      </c>
      <c r="D33" s="21"/>
      <c r="E33" s="21"/>
      <c r="F33" s="21"/>
      <c r="G33" s="52">
        <v>1</v>
      </c>
      <c r="H33" s="11"/>
      <c r="I33" s="12">
        <f t="shared" si="0"/>
        <v>0</v>
      </c>
    </row>
    <row r="34" spans="2:9" x14ac:dyDescent="0.3">
      <c r="B34" s="9" t="s">
        <v>333</v>
      </c>
      <c r="C34" s="51" t="s">
        <v>394</v>
      </c>
      <c r="D34" s="21"/>
      <c r="E34" s="21"/>
      <c r="F34" s="21"/>
      <c r="G34" s="52">
        <v>1</v>
      </c>
      <c r="H34" s="11"/>
      <c r="I34" s="12">
        <f t="shared" si="0"/>
        <v>0</v>
      </c>
    </row>
    <row r="35" spans="2:9" x14ac:dyDescent="0.3">
      <c r="B35" s="9" t="s">
        <v>334</v>
      </c>
      <c r="C35" s="51" t="s">
        <v>395</v>
      </c>
      <c r="D35" s="21"/>
      <c r="E35" s="21"/>
      <c r="F35" s="21"/>
      <c r="G35" s="52">
        <v>1</v>
      </c>
      <c r="H35" s="11"/>
      <c r="I35" s="12">
        <f t="shared" si="0"/>
        <v>0</v>
      </c>
    </row>
    <row r="36" spans="2:9" x14ac:dyDescent="0.3">
      <c r="B36" s="9" t="s">
        <v>335</v>
      </c>
      <c r="C36" s="51" t="s">
        <v>396</v>
      </c>
      <c r="D36" s="21"/>
      <c r="E36" s="21"/>
      <c r="F36" s="21"/>
      <c r="G36" s="52">
        <v>1</v>
      </c>
      <c r="H36" s="11"/>
      <c r="I36" s="12">
        <f t="shared" si="0"/>
        <v>0</v>
      </c>
    </row>
    <row r="37" spans="2:9" x14ac:dyDescent="0.3">
      <c r="B37" s="9" t="s">
        <v>336</v>
      </c>
      <c r="C37" s="38" t="s">
        <v>397</v>
      </c>
      <c r="D37" s="21"/>
      <c r="E37" s="21"/>
      <c r="F37" s="21"/>
      <c r="G37" s="40">
        <v>1</v>
      </c>
      <c r="H37" s="11"/>
      <c r="I37" s="12">
        <f t="shared" si="0"/>
        <v>0</v>
      </c>
    </row>
    <row r="38" spans="2:9" x14ac:dyDescent="0.3">
      <c r="B38" s="9" t="s">
        <v>337</v>
      </c>
      <c r="C38" s="51" t="s">
        <v>656</v>
      </c>
      <c r="D38" s="21"/>
      <c r="E38" s="21"/>
      <c r="F38" s="21"/>
      <c r="G38" s="52">
        <v>1</v>
      </c>
      <c r="H38" s="11"/>
      <c r="I38" s="12">
        <f t="shared" si="0"/>
        <v>0</v>
      </c>
    </row>
    <row r="39" spans="2:9" x14ac:dyDescent="0.3">
      <c r="B39" s="9" t="s">
        <v>338</v>
      </c>
      <c r="C39" s="51" t="s">
        <v>657</v>
      </c>
      <c r="D39" s="21"/>
      <c r="E39" s="21"/>
      <c r="F39" s="21"/>
      <c r="G39" s="52">
        <v>1</v>
      </c>
      <c r="H39" s="11"/>
      <c r="I39" s="12">
        <f t="shared" si="0"/>
        <v>0</v>
      </c>
    </row>
    <row r="40" spans="2:9" x14ac:dyDescent="0.3">
      <c r="B40" s="9" t="s">
        <v>339</v>
      </c>
      <c r="C40" s="51" t="s">
        <v>658</v>
      </c>
      <c r="D40" s="21"/>
      <c r="E40" s="21"/>
      <c r="F40" s="21"/>
      <c r="G40" s="52">
        <v>1</v>
      </c>
      <c r="H40" s="11"/>
      <c r="I40" s="12">
        <f t="shared" si="0"/>
        <v>0</v>
      </c>
    </row>
    <row r="41" spans="2:9" x14ac:dyDescent="0.3">
      <c r="B41" s="9" t="s">
        <v>340</v>
      </c>
      <c r="C41" s="27" t="s">
        <v>659</v>
      </c>
      <c r="D41" s="21"/>
      <c r="E41" s="21"/>
      <c r="F41" s="21"/>
      <c r="G41" s="40">
        <v>1</v>
      </c>
      <c r="H41" s="11"/>
      <c r="I41" s="12">
        <f t="shared" si="0"/>
        <v>0</v>
      </c>
    </row>
    <row r="42" spans="2:9" x14ac:dyDescent="0.3">
      <c r="B42" s="9" t="s">
        <v>341</v>
      </c>
      <c r="C42" s="27" t="s">
        <v>660</v>
      </c>
      <c r="D42" s="21"/>
      <c r="E42" s="21"/>
      <c r="F42" s="21"/>
      <c r="G42" s="40">
        <v>1</v>
      </c>
      <c r="H42" s="11"/>
      <c r="I42" s="12">
        <f t="shared" si="0"/>
        <v>0</v>
      </c>
    </row>
    <row r="43" spans="2:9" x14ac:dyDescent="0.3">
      <c r="B43" s="9" t="s">
        <v>342</v>
      </c>
      <c r="C43" s="51" t="s">
        <v>398</v>
      </c>
      <c r="D43" s="21"/>
      <c r="E43" s="21"/>
      <c r="F43" s="21"/>
      <c r="G43" s="52">
        <v>1</v>
      </c>
      <c r="H43" s="11"/>
      <c r="I43" s="12">
        <f t="shared" si="0"/>
        <v>0</v>
      </c>
    </row>
    <row r="44" spans="2:9" x14ac:dyDescent="0.3">
      <c r="B44" s="9" t="s">
        <v>343</v>
      </c>
      <c r="C44" s="51" t="s">
        <v>399</v>
      </c>
      <c r="D44" s="21"/>
      <c r="E44" s="21"/>
      <c r="F44" s="21"/>
      <c r="G44" s="52">
        <v>1</v>
      </c>
      <c r="H44" s="11"/>
      <c r="I44" s="12">
        <f t="shared" si="0"/>
        <v>0</v>
      </c>
    </row>
    <row r="45" spans="2:9" x14ac:dyDescent="0.3">
      <c r="B45" s="9" t="s">
        <v>344</v>
      </c>
      <c r="C45" s="27" t="s">
        <v>400</v>
      </c>
      <c r="D45" s="21"/>
      <c r="E45" s="21"/>
      <c r="F45" s="21"/>
      <c r="G45" s="40">
        <v>1</v>
      </c>
      <c r="H45" s="11"/>
      <c r="I45" s="12">
        <f t="shared" si="0"/>
        <v>0</v>
      </c>
    </row>
    <row r="46" spans="2:9" x14ac:dyDescent="0.3">
      <c r="B46" s="9" t="s">
        <v>345</v>
      </c>
      <c r="C46" s="51" t="s">
        <v>661</v>
      </c>
      <c r="D46" s="21"/>
      <c r="E46" s="21"/>
      <c r="F46" s="21"/>
      <c r="G46" s="52">
        <v>1</v>
      </c>
      <c r="H46" s="11"/>
      <c r="I46" s="12">
        <f t="shared" si="0"/>
        <v>0</v>
      </c>
    </row>
    <row r="47" spans="2:9" x14ac:dyDescent="0.3">
      <c r="B47" s="9" t="s">
        <v>346</v>
      </c>
      <c r="C47" s="51" t="s">
        <v>662</v>
      </c>
      <c r="D47" s="21"/>
      <c r="E47" s="21"/>
      <c r="F47" s="21"/>
      <c r="G47" s="52">
        <v>1</v>
      </c>
      <c r="H47" s="11"/>
      <c r="I47" s="12">
        <f t="shared" si="0"/>
        <v>0</v>
      </c>
    </row>
    <row r="48" spans="2:9" x14ac:dyDescent="0.3">
      <c r="B48" s="9" t="s">
        <v>347</v>
      </c>
      <c r="C48" s="51" t="s">
        <v>401</v>
      </c>
      <c r="D48" s="21"/>
      <c r="E48" s="21"/>
      <c r="F48" s="21"/>
      <c r="G48" s="52">
        <v>1</v>
      </c>
      <c r="H48" s="11"/>
      <c r="I48" s="12">
        <f t="shared" si="0"/>
        <v>0</v>
      </c>
    </row>
    <row r="49" spans="2:9" x14ac:dyDescent="0.3">
      <c r="B49" s="9" t="s">
        <v>348</v>
      </c>
      <c r="C49" s="51" t="s">
        <v>663</v>
      </c>
      <c r="D49" s="21"/>
      <c r="E49" s="21"/>
      <c r="F49" s="21"/>
      <c r="G49" s="52">
        <v>1</v>
      </c>
      <c r="H49" s="11"/>
      <c r="I49" s="12">
        <f t="shared" si="0"/>
        <v>0</v>
      </c>
    </row>
    <row r="50" spans="2:9" x14ac:dyDescent="0.3">
      <c r="B50" s="9" t="s">
        <v>349</v>
      </c>
      <c r="C50" s="51" t="s">
        <v>664</v>
      </c>
      <c r="D50" s="21"/>
      <c r="E50" s="21"/>
      <c r="F50" s="21"/>
      <c r="G50" s="52">
        <v>1</v>
      </c>
      <c r="H50" s="11"/>
      <c r="I50" s="12">
        <f t="shared" si="0"/>
        <v>0</v>
      </c>
    </row>
    <row r="51" spans="2:9" x14ac:dyDescent="0.3">
      <c r="B51" s="9" t="s">
        <v>350</v>
      </c>
      <c r="C51" s="51" t="s">
        <v>402</v>
      </c>
      <c r="D51" s="21"/>
      <c r="E51" s="21"/>
      <c r="F51" s="21"/>
      <c r="G51" s="52">
        <v>1</v>
      </c>
      <c r="H51" s="11"/>
      <c r="I51" s="12">
        <f t="shared" si="0"/>
        <v>0</v>
      </c>
    </row>
    <row r="52" spans="2:9" x14ac:dyDescent="0.3">
      <c r="B52" s="9" t="s">
        <v>351</v>
      </c>
      <c r="C52" s="51" t="s">
        <v>665</v>
      </c>
      <c r="D52" s="21"/>
      <c r="E52" s="21"/>
      <c r="F52" s="21"/>
      <c r="G52" s="52">
        <v>1</v>
      </c>
      <c r="H52" s="11"/>
      <c r="I52" s="12">
        <f t="shared" si="0"/>
        <v>0</v>
      </c>
    </row>
    <row r="53" spans="2:9" x14ac:dyDescent="0.3">
      <c r="B53" s="9" t="s">
        <v>352</v>
      </c>
      <c r="C53" s="51" t="s">
        <v>666</v>
      </c>
      <c r="D53" s="21"/>
      <c r="E53" s="21"/>
      <c r="F53" s="21"/>
      <c r="G53" s="52">
        <v>1</v>
      </c>
      <c r="H53" s="11"/>
      <c r="I53" s="12">
        <f t="shared" si="0"/>
        <v>0</v>
      </c>
    </row>
    <row r="54" spans="2:9" x14ac:dyDescent="0.3">
      <c r="B54" s="9" t="s">
        <v>353</v>
      </c>
      <c r="C54" s="51" t="s">
        <v>667</v>
      </c>
      <c r="D54" s="21"/>
      <c r="E54" s="21"/>
      <c r="F54" s="21"/>
      <c r="G54" s="52">
        <v>1</v>
      </c>
      <c r="H54" s="11"/>
      <c r="I54" s="12">
        <f t="shared" si="0"/>
        <v>0</v>
      </c>
    </row>
    <row r="55" spans="2:9" x14ac:dyDescent="0.3">
      <c r="B55" s="9" t="s">
        <v>354</v>
      </c>
      <c r="C55" s="51" t="s">
        <v>668</v>
      </c>
      <c r="D55" s="21"/>
      <c r="E55" s="21"/>
      <c r="F55" s="21"/>
      <c r="G55" s="52">
        <v>1</v>
      </c>
      <c r="H55" s="11"/>
      <c r="I55" s="12">
        <f t="shared" si="0"/>
        <v>0</v>
      </c>
    </row>
    <row r="56" spans="2:9" x14ac:dyDescent="0.3">
      <c r="B56" s="9" t="s">
        <v>355</v>
      </c>
      <c r="C56" s="51" t="s">
        <v>669</v>
      </c>
      <c r="D56" s="21"/>
      <c r="E56" s="21"/>
      <c r="F56" s="21"/>
      <c r="G56" s="52">
        <v>1</v>
      </c>
      <c r="H56" s="11"/>
      <c r="I56" s="12">
        <f t="shared" si="0"/>
        <v>0</v>
      </c>
    </row>
    <row r="57" spans="2:9" x14ac:dyDescent="0.3">
      <c r="B57" s="9" t="s">
        <v>356</v>
      </c>
      <c r="C57" s="27" t="s">
        <v>670</v>
      </c>
      <c r="D57" s="21"/>
      <c r="E57" s="21"/>
      <c r="F57" s="21"/>
      <c r="G57" s="40">
        <v>1</v>
      </c>
      <c r="H57" s="11"/>
      <c r="I57" s="12">
        <f t="shared" si="0"/>
        <v>0</v>
      </c>
    </row>
    <row r="58" spans="2:9" x14ac:dyDescent="0.3">
      <c r="B58" s="9" t="s">
        <v>357</v>
      </c>
      <c r="C58" s="51" t="s">
        <v>671</v>
      </c>
      <c r="D58" s="21"/>
      <c r="E58" s="21"/>
      <c r="F58" s="21"/>
      <c r="G58" s="52">
        <v>1</v>
      </c>
      <c r="H58" s="11"/>
      <c r="I58" s="12">
        <f t="shared" si="0"/>
        <v>0</v>
      </c>
    </row>
    <row r="59" spans="2:9" x14ac:dyDescent="0.3">
      <c r="B59" s="9" t="s">
        <v>358</v>
      </c>
      <c r="C59" s="51" t="s">
        <v>403</v>
      </c>
      <c r="D59" s="21"/>
      <c r="E59" s="21"/>
      <c r="F59" s="21"/>
      <c r="G59" s="52">
        <v>1</v>
      </c>
      <c r="H59" s="11"/>
      <c r="I59" s="12">
        <f t="shared" si="0"/>
        <v>0</v>
      </c>
    </row>
    <row r="60" spans="2:9" x14ac:dyDescent="0.3">
      <c r="B60" s="9" t="s">
        <v>359</v>
      </c>
      <c r="C60" s="51" t="s">
        <v>404</v>
      </c>
      <c r="D60" s="21"/>
      <c r="E60" s="21"/>
      <c r="F60" s="21"/>
      <c r="G60" s="52">
        <v>1</v>
      </c>
      <c r="H60" s="11"/>
      <c r="I60" s="12">
        <f t="shared" si="0"/>
        <v>0</v>
      </c>
    </row>
    <row r="61" spans="2:9" ht="15" thickBot="1" x14ac:dyDescent="0.35">
      <c r="B61" s="9" t="s">
        <v>644</v>
      </c>
      <c r="C61" s="25" t="s">
        <v>672</v>
      </c>
      <c r="D61" s="21"/>
      <c r="E61" s="21"/>
      <c r="F61" s="21"/>
      <c r="G61" s="23">
        <v>10</v>
      </c>
      <c r="H61" s="35"/>
      <c r="I61" s="12">
        <f t="shared" si="0"/>
        <v>0</v>
      </c>
    </row>
    <row r="62" spans="2:9" ht="15" thickBot="1" x14ac:dyDescent="0.35">
      <c r="G62" s="7"/>
      <c r="H62" s="7"/>
      <c r="I62" s="15">
        <f>SUM(I11:I61)</f>
        <v>0</v>
      </c>
    </row>
    <row r="63" spans="2:9" x14ac:dyDescent="0.3">
      <c r="G63" s="7"/>
      <c r="H63" s="7"/>
    </row>
  </sheetData>
  <mergeCells count="1">
    <mergeCell ref="B9:I9"/>
  </mergeCells>
  <hyperlinks>
    <hyperlink ref="I1" location="Indice!A1" display="Indice" xr:uid="{59BDD817-27A5-4063-AD51-A17EF5814BC0}"/>
  </hyperlinks>
  <pageMargins left="0.7" right="0.7" top="0.75" bottom="0.75" header="0.3" footer="0.3"/>
  <pageSetup paperSize="9" scale="75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64A5B-F770-4208-B90D-3454FC7EB7D4}">
  <dimension ref="B1:I49"/>
  <sheetViews>
    <sheetView showGridLines="0" topLeftCell="A31" zoomScaleNormal="100" workbookViewId="0">
      <selection activeCell="H47" sqref="H47"/>
    </sheetView>
  </sheetViews>
  <sheetFormatPr baseColWidth="10" defaultRowHeight="14.4" x14ac:dyDescent="0.3"/>
  <cols>
    <col min="2" max="2" width="12.44140625" customWidth="1"/>
    <col min="3" max="3" width="47.6640625" customWidth="1"/>
    <col min="4" max="6" width="11.6640625" customWidth="1"/>
    <col min="7" max="7" width="15" style="2" customWidth="1"/>
    <col min="8" max="8" width="13.109375" style="2" customWidth="1"/>
    <col min="9" max="9" width="13.88671875" style="2" customWidth="1"/>
  </cols>
  <sheetData>
    <row r="1" spans="2:9" x14ac:dyDescent="0.3">
      <c r="I1" s="31" t="s">
        <v>449</v>
      </c>
    </row>
    <row r="2" spans="2:9" ht="18" x14ac:dyDescent="0.35">
      <c r="B2" s="1" t="s">
        <v>6</v>
      </c>
      <c r="C2" s="1"/>
      <c r="D2" s="1"/>
      <c r="E2" s="1"/>
      <c r="F2" s="1"/>
    </row>
    <row r="3" spans="2:9" ht="18" x14ac:dyDescent="0.35">
      <c r="B3" s="3" t="str">
        <f>Estética!B3</f>
        <v>LLAMADO PÚBLICO A OFERTAS Nº 20/2024 FIDEICOMISO ANEP</v>
      </c>
      <c r="C3" s="28"/>
      <c r="D3" s="1"/>
      <c r="E3" s="1"/>
      <c r="F3" s="1"/>
    </row>
    <row r="4" spans="2:9" x14ac:dyDescent="0.3">
      <c r="B4" s="3" t="s">
        <v>12</v>
      </c>
      <c r="C4" s="3"/>
      <c r="D4" s="3"/>
      <c r="E4" s="3"/>
      <c r="F4" s="3"/>
    </row>
    <row r="5" spans="2:9" x14ac:dyDescent="0.3">
      <c r="B5" s="3" t="s">
        <v>7</v>
      </c>
      <c r="C5" s="3"/>
      <c r="D5" s="3"/>
      <c r="E5" s="3"/>
      <c r="F5" s="3"/>
    </row>
    <row r="6" spans="2:9" ht="15.6" x14ac:dyDescent="0.3">
      <c r="B6" s="32" t="s">
        <v>11</v>
      </c>
      <c r="C6" s="33"/>
      <c r="D6" s="3"/>
      <c r="E6" s="3"/>
      <c r="F6" s="3"/>
    </row>
    <row r="8" spans="2:9" ht="15" thickBot="1" x14ac:dyDescent="0.35"/>
    <row r="9" spans="2:9" ht="15" thickBot="1" x14ac:dyDescent="0.35">
      <c r="B9" s="53" t="s">
        <v>389</v>
      </c>
      <c r="C9" s="54"/>
      <c r="D9" s="54"/>
      <c r="E9" s="54"/>
      <c r="F9" s="54"/>
      <c r="G9" s="54"/>
      <c r="H9" s="54"/>
      <c r="I9" s="55"/>
    </row>
    <row r="10" spans="2:9" ht="28.8" x14ac:dyDescent="0.3">
      <c r="B10" s="4" t="s">
        <v>0</v>
      </c>
      <c r="C10" s="4" t="s">
        <v>1</v>
      </c>
      <c r="D10" s="4" t="s">
        <v>78</v>
      </c>
      <c r="E10" s="4" t="s">
        <v>79</v>
      </c>
      <c r="F10" s="34" t="s">
        <v>451</v>
      </c>
      <c r="G10" s="4" t="s">
        <v>2</v>
      </c>
      <c r="H10" s="5" t="s">
        <v>8</v>
      </c>
      <c r="I10" s="5" t="s">
        <v>9</v>
      </c>
    </row>
    <row r="11" spans="2:9" x14ac:dyDescent="0.3">
      <c r="B11" s="9" t="s">
        <v>360</v>
      </c>
      <c r="C11" s="24" t="s">
        <v>724</v>
      </c>
      <c r="D11" s="21"/>
      <c r="E11" s="21"/>
      <c r="F11" s="21"/>
      <c r="G11" s="23">
        <v>4</v>
      </c>
      <c r="H11" s="11"/>
      <c r="I11" s="12">
        <f t="shared" ref="I11:I47" si="0">G11*H11</f>
        <v>0</v>
      </c>
    </row>
    <row r="12" spans="2:9" x14ac:dyDescent="0.3">
      <c r="B12" s="9" t="s">
        <v>361</v>
      </c>
      <c r="C12" s="24" t="s">
        <v>725</v>
      </c>
      <c r="D12" s="21"/>
      <c r="E12" s="21"/>
      <c r="F12" s="21"/>
      <c r="G12" s="26">
        <v>1</v>
      </c>
      <c r="H12" s="11"/>
      <c r="I12" s="12">
        <f t="shared" si="0"/>
        <v>0</v>
      </c>
    </row>
    <row r="13" spans="2:9" x14ac:dyDescent="0.3">
      <c r="B13" s="9" t="s">
        <v>362</v>
      </c>
      <c r="C13" s="24" t="s">
        <v>726</v>
      </c>
      <c r="D13" s="21"/>
      <c r="E13" s="21"/>
      <c r="F13" s="21"/>
      <c r="G13" s="26">
        <v>1</v>
      </c>
      <c r="H13" s="11"/>
      <c r="I13" s="12">
        <f t="shared" si="0"/>
        <v>0</v>
      </c>
    </row>
    <row r="14" spans="2:9" x14ac:dyDescent="0.3">
      <c r="B14" s="9" t="s">
        <v>363</v>
      </c>
      <c r="C14" s="24" t="s">
        <v>375</v>
      </c>
      <c r="D14" s="21"/>
      <c r="E14" s="21"/>
      <c r="F14" s="21"/>
      <c r="G14" s="26">
        <v>1</v>
      </c>
      <c r="H14" s="11"/>
      <c r="I14" s="12">
        <f t="shared" si="0"/>
        <v>0</v>
      </c>
    </row>
    <row r="15" spans="2:9" x14ac:dyDescent="0.3">
      <c r="B15" s="9" t="s">
        <v>364</v>
      </c>
      <c r="C15" s="24" t="s">
        <v>376</v>
      </c>
      <c r="D15" s="21"/>
      <c r="E15" s="21"/>
      <c r="F15" s="21"/>
      <c r="G15" s="26">
        <v>1</v>
      </c>
      <c r="H15" s="11"/>
      <c r="I15" s="12">
        <f t="shared" si="0"/>
        <v>0</v>
      </c>
    </row>
    <row r="16" spans="2:9" ht="28.8" x14ac:dyDescent="0.3">
      <c r="B16" s="9" t="s">
        <v>365</v>
      </c>
      <c r="C16" s="24" t="s">
        <v>377</v>
      </c>
      <c r="D16" s="21"/>
      <c r="E16" s="21"/>
      <c r="F16" s="21"/>
      <c r="G16" s="26">
        <v>2</v>
      </c>
      <c r="H16" s="11"/>
      <c r="I16" s="12">
        <f t="shared" si="0"/>
        <v>0</v>
      </c>
    </row>
    <row r="17" spans="2:9" ht="28.8" x14ac:dyDescent="0.3">
      <c r="B17" s="9" t="s">
        <v>366</v>
      </c>
      <c r="C17" s="24" t="s">
        <v>700</v>
      </c>
      <c r="D17" s="21"/>
      <c r="E17" s="21"/>
      <c r="F17" s="21"/>
      <c r="G17" s="26">
        <v>2</v>
      </c>
      <c r="H17" s="11"/>
      <c r="I17" s="12">
        <f t="shared" si="0"/>
        <v>0</v>
      </c>
    </row>
    <row r="18" spans="2:9" ht="28.8" x14ac:dyDescent="0.3">
      <c r="B18" s="9" t="s">
        <v>367</v>
      </c>
      <c r="C18" s="24" t="s">
        <v>378</v>
      </c>
      <c r="D18" s="21"/>
      <c r="E18" s="21"/>
      <c r="F18" s="21"/>
      <c r="G18" s="52">
        <v>3</v>
      </c>
      <c r="H18" s="11"/>
      <c r="I18" s="12">
        <f t="shared" si="0"/>
        <v>0</v>
      </c>
    </row>
    <row r="19" spans="2:9" ht="28.8" x14ac:dyDescent="0.3">
      <c r="B19" s="9" t="s">
        <v>368</v>
      </c>
      <c r="C19" s="24" t="s">
        <v>379</v>
      </c>
      <c r="D19" s="21"/>
      <c r="E19" s="21"/>
      <c r="F19" s="21"/>
      <c r="G19" s="52">
        <v>2</v>
      </c>
      <c r="H19" s="11"/>
      <c r="I19" s="12">
        <f t="shared" si="0"/>
        <v>0</v>
      </c>
    </row>
    <row r="20" spans="2:9" x14ac:dyDescent="0.3">
      <c r="B20" s="9" t="s">
        <v>369</v>
      </c>
      <c r="C20" s="24" t="s">
        <v>380</v>
      </c>
      <c r="D20" s="21"/>
      <c r="E20" s="21"/>
      <c r="F20" s="21"/>
      <c r="G20" s="52">
        <v>8</v>
      </c>
      <c r="H20" s="11"/>
      <c r="I20" s="12">
        <f t="shared" si="0"/>
        <v>0</v>
      </c>
    </row>
    <row r="21" spans="2:9" x14ac:dyDescent="0.3">
      <c r="B21" s="9" t="s">
        <v>370</v>
      </c>
      <c r="C21" s="24" t="s">
        <v>381</v>
      </c>
      <c r="D21" s="21"/>
      <c r="E21" s="21"/>
      <c r="F21" s="21"/>
      <c r="G21" s="52">
        <v>25</v>
      </c>
      <c r="H21" s="11"/>
      <c r="I21" s="12">
        <f t="shared" si="0"/>
        <v>0</v>
      </c>
    </row>
    <row r="22" spans="2:9" x14ac:dyDescent="0.3">
      <c r="B22" s="9" t="s">
        <v>371</v>
      </c>
      <c r="C22" s="24" t="s">
        <v>701</v>
      </c>
      <c r="D22" s="21"/>
      <c r="E22" s="21"/>
      <c r="F22" s="21"/>
      <c r="G22" s="40">
        <v>8</v>
      </c>
      <c r="H22" s="11"/>
      <c r="I22" s="12">
        <f t="shared" si="0"/>
        <v>0</v>
      </c>
    </row>
    <row r="23" spans="2:9" x14ac:dyDescent="0.3">
      <c r="B23" s="9" t="s">
        <v>372</v>
      </c>
      <c r="C23" s="24" t="s">
        <v>702</v>
      </c>
      <c r="D23" s="21"/>
      <c r="E23" s="21"/>
      <c r="F23" s="21"/>
      <c r="G23" s="40">
        <v>8</v>
      </c>
      <c r="H23" s="11"/>
      <c r="I23" s="12">
        <f t="shared" si="0"/>
        <v>0</v>
      </c>
    </row>
    <row r="24" spans="2:9" x14ac:dyDescent="0.3">
      <c r="B24" s="9" t="s">
        <v>373</v>
      </c>
      <c r="C24" s="24" t="s">
        <v>382</v>
      </c>
      <c r="D24" s="21"/>
      <c r="E24" s="21"/>
      <c r="F24" s="21"/>
      <c r="G24" s="40">
        <v>8</v>
      </c>
      <c r="H24" s="11"/>
      <c r="I24" s="12">
        <f t="shared" si="0"/>
        <v>0</v>
      </c>
    </row>
    <row r="25" spans="2:9" x14ac:dyDescent="0.3">
      <c r="B25" s="9" t="s">
        <v>374</v>
      </c>
      <c r="C25" s="24" t="s">
        <v>383</v>
      </c>
      <c r="D25" s="21"/>
      <c r="E25" s="21"/>
      <c r="F25" s="21"/>
      <c r="G25" s="52">
        <v>8</v>
      </c>
      <c r="H25" s="11"/>
      <c r="I25" s="12">
        <f t="shared" si="0"/>
        <v>0</v>
      </c>
    </row>
    <row r="26" spans="2:9" x14ac:dyDescent="0.3">
      <c r="B26" s="9" t="s">
        <v>678</v>
      </c>
      <c r="C26" s="24" t="s">
        <v>703</v>
      </c>
      <c r="D26" s="21"/>
      <c r="E26" s="21"/>
      <c r="F26" s="21"/>
      <c r="G26" s="52">
        <v>30</v>
      </c>
      <c r="H26" s="11"/>
      <c r="I26" s="12">
        <f t="shared" si="0"/>
        <v>0</v>
      </c>
    </row>
    <row r="27" spans="2:9" x14ac:dyDescent="0.3">
      <c r="B27" s="9" t="s">
        <v>679</v>
      </c>
      <c r="C27" s="24" t="s">
        <v>704</v>
      </c>
      <c r="D27" s="21"/>
      <c r="E27" s="21"/>
      <c r="F27" s="21"/>
      <c r="G27" s="52">
        <v>4</v>
      </c>
      <c r="H27" s="11"/>
      <c r="I27" s="12">
        <f t="shared" si="0"/>
        <v>0</v>
      </c>
    </row>
    <row r="28" spans="2:9" x14ac:dyDescent="0.3">
      <c r="B28" s="9" t="s">
        <v>680</v>
      </c>
      <c r="C28" s="24" t="s">
        <v>705</v>
      </c>
      <c r="D28" s="21"/>
      <c r="E28" s="21"/>
      <c r="F28" s="21"/>
      <c r="G28" s="40">
        <v>4</v>
      </c>
      <c r="H28" s="11"/>
      <c r="I28" s="12">
        <f t="shared" si="0"/>
        <v>0</v>
      </c>
    </row>
    <row r="29" spans="2:9" x14ac:dyDescent="0.3">
      <c r="B29" s="9" t="s">
        <v>681</v>
      </c>
      <c r="C29" s="24" t="s">
        <v>706</v>
      </c>
      <c r="D29" s="21"/>
      <c r="E29" s="21"/>
      <c r="F29" s="21"/>
      <c r="G29" s="52">
        <v>4</v>
      </c>
      <c r="H29" s="11"/>
      <c r="I29" s="12">
        <f t="shared" si="0"/>
        <v>0</v>
      </c>
    </row>
    <row r="30" spans="2:9" x14ac:dyDescent="0.3">
      <c r="B30" s="9" t="s">
        <v>682</v>
      </c>
      <c r="C30" s="24" t="s">
        <v>707</v>
      </c>
      <c r="D30" s="21"/>
      <c r="E30" s="21"/>
      <c r="F30" s="21"/>
      <c r="G30" s="52">
        <v>4</v>
      </c>
      <c r="H30" s="11"/>
      <c r="I30" s="12">
        <f t="shared" si="0"/>
        <v>0</v>
      </c>
    </row>
    <row r="31" spans="2:9" x14ac:dyDescent="0.3">
      <c r="B31" s="9" t="s">
        <v>683</v>
      </c>
      <c r="C31" s="24" t="s">
        <v>707</v>
      </c>
      <c r="D31" s="21"/>
      <c r="E31" s="21"/>
      <c r="F31" s="21"/>
      <c r="G31" s="52">
        <v>4</v>
      </c>
      <c r="H31" s="11"/>
      <c r="I31" s="12">
        <f t="shared" si="0"/>
        <v>0</v>
      </c>
    </row>
    <row r="32" spans="2:9" ht="28.8" x14ac:dyDescent="0.3">
      <c r="B32" s="9" t="s">
        <v>684</v>
      </c>
      <c r="C32" s="24" t="s">
        <v>708</v>
      </c>
      <c r="D32" s="21"/>
      <c r="E32" s="21"/>
      <c r="F32" s="21"/>
      <c r="G32" s="52">
        <v>4</v>
      </c>
      <c r="H32" s="11"/>
      <c r="I32" s="12">
        <f t="shared" si="0"/>
        <v>0</v>
      </c>
    </row>
    <row r="33" spans="2:9" x14ac:dyDescent="0.3">
      <c r="B33" s="9" t="s">
        <v>685</v>
      </c>
      <c r="C33" s="24" t="s">
        <v>709</v>
      </c>
      <c r="D33" s="21"/>
      <c r="E33" s="21"/>
      <c r="F33" s="21"/>
      <c r="G33" s="52">
        <v>4</v>
      </c>
      <c r="H33" s="11"/>
      <c r="I33" s="12">
        <f t="shared" si="0"/>
        <v>0</v>
      </c>
    </row>
    <row r="34" spans="2:9" x14ac:dyDescent="0.3">
      <c r="B34" s="9" t="s">
        <v>686</v>
      </c>
      <c r="C34" s="24" t="s">
        <v>710</v>
      </c>
      <c r="D34" s="21"/>
      <c r="E34" s="21"/>
      <c r="F34" s="21"/>
      <c r="G34" s="52">
        <v>100</v>
      </c>
      <c r="H34" s="11"/>
      <c r="I34" s="12">
        <f t="shared" si="0"/>
        <v>0</v>
      </c>
    </row>
    <row r="35" spans="2:9" x14ac:dyDescent="0.3">
      <c r="B35" s="9" t="s">
        <v>687</v>
      </c>
      <c r="C35" s="24" t="s">
        <v>711</v>
      </c>
      <c r="D35" s="21"/>
      <c r="E35" s="21"/>
      <c r="F35" s="21"/>
      <c r="G35" s="52">
        <v>100</v>
      </c>
      <c r="H35" s="11"/>
      <c r="I35" s="12">
        <f t="shared" si="0"/>
        <v>0</v>
      </c>
    </row>
    <row r="36" spans="2:9" x14ac:dyDescent="0.3">
      <c r="B36" s="9" t="s">
        <v>688</v>
      </c>
      <c r="C36" s="24" t="s">
        <v>712</v>
      </c>
      <c r="D36" s="21"/>
      <c r="E36" s="21"/>
      <c r="F36" s="21"/>
      <c r="G36" s="52">
        <v>100</v>
      </c>
      <c r="H36" s="11"/>
      <c r="I36" s="12">
        <f t="shared" si="0"/>
        <v>0</v>
      </c>
    </row>
    <row r="37" spans="2:9" x14ac:dyDescent="0.3">
      <c r="B37" s="9" t="s">
        <v>689</v>
      </c>
      <c r="C37" s="24" t="s">
        <v>713</v>
      </c>
      <c r="D37" s="21"/>
      <c r="E37" s="21"/>
      <c r="F37" s="21"/>
      <c r="G37" s="52">
        <v>1</v>
      </c>
      <c r="H37" s="11"/>
      <c r="I37" s="12">
        <f t="shared" si="0"/>
        <v>0</v>
      </c>
    </row>
    <row r="38" spans="2:9" x14ac:dyDescent="0.3">
      <c r="B38" s="9" t="s">
        <v>690</v>
      </c>
      <c r="C38" s="24" t="s">
        <v>714</v>
      </c>
      <c r="D38" s="21"/>
      <c r="E38" s="21"/>
      <c r="F38" s="21"/>
      <c r="G38" s="52">
        <v>1</v>
      </c>
      <c r="H38" s="11"/>
      <c r="I38" s="12">
        <f t="shared" si="0"/>
        <v>0</v>
      </c>
    </row>
    <row r="39" spans="2:9" x14ac:dyDescent="0.3">
      <c r="B39" s="9" t="s">
        <v>691</v>
      </c>
      <c r="C39" s="24" t="s">
        <v>715</v>
      </c>
      <c r="D39" s="21"/>
      <c r="E39" s="21"/>
      <c r="F39" s="21"/>
      <c r="G39" s="40">
        <v>4</v>
      </c>
      <c r="H39" s="11"/>
      <c r="I39" s="12">
        <f t="shared" si="0"/>
        <v>0</v>
      </c>
    </row>
    <row r="40" spans="2:9" x14ac:dyDescent="0.3">
      <c r="B40" s="9" t="s">
        <v>692</v>
      </c>
      <c r="C40" s="24" t="s">
        <v>716</v>
      </c>
      <c r="D40" s="21"/>
      <c r="E40" s="21"/>
      <c r="F40" s="21"/>
      <c r="G40" s="52">
        <v>4</v>
      </c>
      <c r="H40" s="11"/>
      <c r="I40" s="12">
        <f t="shared" si="0"/>
        <v>0</v>
      </c>
    </row>
    <row r="41" spans="2:9" x14ac:dyDescent="0.3">
      <c r="B41" s="9" t="s">
        <v>693</v>
      </c>
      <c r="C41" s="24" t="s">
        <v>717</v>
      </c>
      <c r="D41" s="21"/>
      <c r="E41" s="21"/>
      <c r="F41" s="21"/>
      <c r="G41" s="52">
        <v>4</v>
      </c>
      <c r="H41" s="11"/>
      <c r="I41" s="12">
        <f t="shared" si="0"/>
        <v>0</v>
      </c>
    </row>
    <row r="42" spans="2:9" x14ac:dyDescent="0.3">
      <c r="B42" s="9" t="s">
        <v>694</v>
      </c>
      <c r="C42" s="24" t="s">
        <v>718</v>
      </c>
      <c r="D42" s="21"/>
      <c r="E42" s="21"/>
      <c r="F42" s="21"/>
      <c r="G42" s="52">
        <v>4</v>
      </c>
      <c r="H42" s="11"/>
      <c r="I42" s="12">
        <f t="shared" si="0"/>
        <v>0</v>
      </c>
    </row>
    <row r="43" spans="2:9" x14ac:dyDescent="0.3">
      <c r="B43" s="9" t="s">
        <v>695</v>
      </c>
      <c r="C43" s="24" t="s">
        <v>719</v>
      </c>
      <c r="D43" s="21"/>
      <c r="E43" s="21"/>
      <c r="F43" s="21"/>
      <c r="G43" s="40">
        <v>4</v>
      </c>
      <c r="H43" s="11"/>
      <c r="I43" s="12">
        <f t="shared" si="0"/>
        <v>0</v>
      </c>
    </row>
    <row r="44" spans="2:9" x14ac:dyDescent="0.3">
      <c r="B44" s="9" t="s">
        <v>696</v>
      </c>
      <c r="C44" s="24" t="s">
        <v>720</v>
      </c>
      <c r="D44" s="21"/>
      <c r="E44" s="21"/>
      <c r="F44" s="21"/>
      <c r="G44" s="40">
        <v>4</v>
      </c>
      <c r="H44" s="11"/>
      <c r="I44" s="12">
        <f t="shared" si="0"/>
        <v>0</v>
      </c>
    </row>
    <row r="45" spans="2:9" x14ac:dyDescent="0.3">
      <c r="B45" s="9" t="s">
        <v>697</v>
      </c>
      <c r="C45" s="24" t="s">
        <v>721</v>
      </c>
      <c r="D45" s="21"/>
      <c r="E45" s="21"/>
      <c r="F45" s="21"/>
      <c r="G45" s="52">
        <v>4</v>
      </c>
      <c r="H45" s="11"/>
      <c r="I45" s="12">
        <f t="shared" si="0"/>
        <v>0</v>
      </c>
    </row>
    <row r="46" spans="2:9" x14ac:dyDescent="0.3">
      <c r="B46" s="9" t="s">
        <v>698</v>
      </c>
      <c r="C46" s="24" t="s">
        <v>722</v>
      </c>
      <c r="D46" s="21"/>
      <c r="E46" s="21"/>
      <c r="F46" s="21"/>
      <c r="G46" s="52">
        <v>1</v>
      </c>
      <c r="H46" s="11"/>
      <c r="I46" s="12">
        <f t="shared" si="0"/>
        <v>0</v>
      </c>
    </row>
    <row r="47" spans="2:9" ht="15" thickBot="1" x14ac:dyDescent="0.35">
      <c r="B47" s="9" t="s">
        <v>699</v>
      </c>
      <c r="C47" s="24" t="s">
        <v>723</v>
      </c>
      <c r="D47" s="21"/>
      <c r="E47" s="21"/>
      <c r="F47" s="21"/>
      <c r="G47" s="40">
        <v>4</v>
      </c>
      <c r="H47" s="35"/>
      <c r="I47" s="12">
        <f t="shared" si="0"/>
        <v>0</v>
      </c>
    </row>
    <row r="48" spans="2:9" ht="15" thickBot="1" x14ac:dyDescent="0.35">
      <c r="G48" s="7"/>
      <c r="H48" s="7"/>
      <c r="I48" s="15">
        <f>SUM(I11:I47)</f>
        <v>0</v>
      </c>
    </row>
    <row r="49" spans="7:8" x14ac:dyDescent="0.3">
      <c r="G49" s="7"/>
      <c r="H49" s="7"/>
    </row>
  </sheetData>
  <mergeCells count="1">
    <mergeCell ref="B9:I9"/>
  </mergeCells>
  <phoneticPr fontId="10" type="noConversion"/>
  <hyperlinks>
    <hyperlink ref="I1" location="Indice!A1" display="Indice" xr:uid="{D639F286-E101-4762-B65B-C5658C879BA2}"/>
  </hyperlinks>
  <pageMargins left="0.7" right="0.7" top="0.75" bottom="0.75" header="0.3" footer="0.3"/>
  <pageSetup paperSize="9" scale="7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902CAC3AAA2F4EA2341C25E02871CB" ma:contentTypeVersion="17" ma:contentTypeDescription="Create a new document." ma:contentTypeScope="" ma:versionID="981ea3a7118e06ae2273c07b69bba28d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4eec6352c03d93d9c5590ddffb0bbb9c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2779B46-22DA-468F-ACCE-886494A28F80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2.xml><?xml version="1.0" encoding="utf-8"?>
<ds:datastoreItem xmlns:ds="http://schemas.openxmlformats.org/officeDocument/2006/customXml" ds:itemID="{DD4F7BFA-7D8C-48D2-8A5D-D801F4B7E3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35B7019-4516-4C68-A23D-44383686D5F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19</vt:i4>
      </vt:variant>
      <vt:variant>
        <vt:lpstr>Rangos con nombre</vt:lpstr>
      </vt:variant>
      <vt:variant>
        <vt:i4>18</vt:i4>
      </vt:variant>
    </vt:vector>
  </HeadingPairs>
  <TitlesOfParts>
    <vt:vector size="37" baseType="lpstr">
      <vt:lpstr>Indice</vt:lpstr>
      <vt:lpstr>Estética</vt:lpstr>
      <vt:lpstr>Óptica</vt:lpstr>
      <vt:lpstr>Vitivinicultura</vt:lpstr>
      <vt:lpstr>Control ambiental</vt:lpstr>
      <vt:lpstr>Programa agrario</vt:lpstr>
      <vt:lpstr>Mecánica Automotríz</vt:lpstr>
      <vt:lpstr>Tecnólogo Ind. Mecánico</vt:lpstr>
      <vt:lpstr>Gastronomía</vt:lpstr>
      <vt:lpstr>Deporte y recreación</vt:lpstr>
      <vt:lpstr>Ind. gráficas</vt:lpstr>
      <vt:lpstr>Mecanica general</vt:lpstr>
      <vt:lpstr>Audiovisual</vt:lpstr>
      <vt:lpstr>Marítima</vt:lpstr>
      <vt:lpstr>Música</vt:lpstr>
      <vt:lpstr>Gestión datos</vt:lpstr>
      <vt:lpstr>Biotecnología</vt:lpstr>
      <vt:lpstr>Construcción</vt:lpstr>
      <vt:lpstr>Electrónica</vt:lpstr>
      <vt:lpstr>Audiovisual!Área_de_impresión</vt:lpstr>
      <vt:lpstr>Biotecnología!Área_de_impresión</vt:lpstr>
      <vt:lpstr>Construcción!Área_de_impresión</vt:lpstr>
      <vt:lpstr>'Control ambiental'!Área_de_impresión</vt:lpstr>
      <vt:lpstr>'Deporte y recreación'!Área_de_impresión</vt:lpstr>
      <vt:lpstr>Electrónica!Área_de_impresión</vt:lpstr>
      <vt:lpstr>Estética!Área_de_impresión</vt:lpstr>
      <vt:lpstr>Gastronomía!Área_de_impresión</vt:lpstr>
      <vt:lpstr>'Gestión datos'!Área_de_impresión</vt:lpstr>
      <vt:lpstr>'Ind. gráficas'!Área_de_impresión</vt:lpstr>
      <vt:lpstr>Marítima!Área_de_impresión</vt:lpstr>
      <vt:lpstr>'Mecánica Automotríz'!Área_de_impresión</vt:lpstr>
      <vt:lpstr>'Mecanica general'!Área_de_impresión</vt:lpstr>
      <vt:lpstr>Música!Área_de_impresión</vt:lpstr>
      <vt:lpstr>Óptica!Área_de_impresión</vt:lpstr>
      <vt:lpstr>'Programa agrario'!Área_de_impresión</vt:lpstr>
      <vt:lpstr>'Tecnólogo Ind. Mecánico'!Área_de_impresión</vt:lpstr>
      <vt:lpstr>Vitivinicultura!Área_de_impresión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dmigues</dc:creator>
  <cp:lastModifiedBy>Rodrigo Velasco</cp:lastModifiedBy>
  <cp:lastPrinted>2015-10-21T18:32:34Z</cp:lastPrinted>
  <dcterms:created xsi:type="dcterms:W3CDTF">2015-10-13T15:37:25Z</dcterms:created>
  <dcterms:modified xsi:type="dcterms:W3CDTF">2024-11-21T15:18:24Z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